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.bpa.gov\appdata\mypc_userdata\UserData\Users\AMH0708\Desktop\IPR BP-20\"/>
    </mc:Choice>
  </mc:AlternateContent>
  <bookViews>
    <workbookView xWindow="360" yWindow="30" windowWidth="23955" windowHeight="12075"/>
  </bookViews>
  <sheets>
    <sheet name="BPA Financial Disclosure" sheetId="15" r:id="rId1"/>
    <sheet name="IPR Overview" sheetId="14" r:id="rId2"/>
    <sheet name="Capital" sheetId="4" r:id="rId3"/>
    <sheet name="Grid Mod" sheetId="5" r:id="rId4"/>
    <sheet name="Power - Capital" sheetId="7" r:id="rId5"/>
    <sheet name="Power Services - Summary" sheetId="6" r:id="rId6"/>
    <sheet name="Power Expense - Detailed Tables" sheetId="1" r:id="rId7"/>
    <sheet name="Transmission Services - Summary" sheetId="3" r:id="rId8"/>
    <sheet name="Transmission - Capital" sheetId="2" r:id="rId9"/>
    <sheet name="Trans Expense - Detailed Tables" sheetId="9" r:id="rId10"/>
    <sheet name="Agency Svcs - Capital" sheetId="10" r:id="rId11"/>
    <sheet name="Agency Svcs - Expense Overview" sheetId="11" r:id="rId12"/>
    <sheet name="Corp &amp; CAO - Detailed Tables" sheetId="12" r:id="rId13"/>
  </sheets>
  <calcPr calcId="162913"/>
</workbook>
</file>

<file path=xl/calcChain.xml><?xml version="1.0" encoding="utf-8"?>
<calcChain xmlns="http://schemas.openxmlformats.org/spreadsheetml/2006/main">
  <c r="M14" i="10" l="1"/>
  <c r="L14" i="10"/>
  <c r="K7" i="10"/>
  <c r="K14" i="10" s="1"/>
  <c r="J7" i="10"/>
  <c r="J14" i="10" s="1"/>
  <c r="I7" i="10"/>
  <c r="I14" i="10" s="1"/>
  <c r="H7" i="10"/>
  <c r="H14" i="10" s="1"/>
  <c r="G7" i="10"/>
  <c r="G14" i="10" s="1"/>
  <c r="F7" i="10"/>
  <c r="F14" i="10" s="1"/>
  <c r="E7" i="10"/>
  <c r="E14" i="10" s="1"/>
  <c r="D7" i="10"/>
  <c r="D14" i="10" s="1"/>
</calcChain>
</file>

<file path=xl/sharedStrings.xml><?xml version="1.0" encoding="utf-8"?>
<sst xmlns="http://schemas.openxmlformats.org/spreadsheetml/2006/main" count="481" uniqueCount="175">
  <si>
    <t>Actuals</t>
  </si>
  <si>
    <t>Rate Case</t>
  </si>
  <si>
    <t>Proposed IPR</t>
  </si>
  <si>
    <t>Columbia Generating Station</t>
  </si>
  <si>
    <t>Row Labels</t>
  </si>
  <si>
    <t>Grand Total</t>
  </si>
  <si>
    <t>Bureau of Reclamation and Corps of Engineers</t>
  </si>
  <si>
    <t>Bureau of Reclamation</t>
  </si>
  <si>
    <t>Corps of Engineers</t>
  </si>
  <si>
    <t>Renewables</t>
  </si>
  <si>
    <t>Energy Efficiency</t>
  </si>
  <si>
    <t>Conservation Infrastructure</t>
  </si>
  <si>
    <t>Conservation Purchases</t>
  </si>
  <si>
    <t>Demand Response &amp; Smart Grid</t>
  </si>
  <si>
    <t>Low-income Energy Efficiency</t>
  </si>
  <si>
    <t>Market Transformation</t>
  </si>
  <si>
    <t>Non-Generation Operations</t>
  </si>
  <si>
    <t>Conservation Support</t>
  </si>
  <si>
    <t>Executive &amp; Administrative Services</t>
  </si>
  <si>
    <t>Generation Project Coordination</t>
  </si>
  <si>
    <t>Information Technology</t>
  </si>
  <si>
    <t>Operations Planning</t>
  </si>
  <si>
    <t>Operations Scheduling</t>
  </si>
  <si>
    <t>Power R&amp;D</t>
  </si>
  <si>
    <t>Sales and Support</t>
  </si>
  <si>
    <t>Slice Implementation</t>
  </si>
  <si>
    <t>Strategy, Finance and Risk Management</t>
  </si>
  <si>
    <t>Fish &amp; Wildlife</t>
  </si>
  <si>
    <t>Power Internal Support</t>
  </si>
  <si>
    <t>Additional Post-Retirement Benefits</t>
  </si>
  <si>
    <t>Asset Category Direct Spending</t>
  </si>
  <si>
    <t>Transmission Direct</t>
  </si>
  <si>
    <t>Federal Hydro</t>
  </si>
  <si>
    <t>Facilities</t>
  </si>
  <si>
    <t>Security</t>
  </si>
  <si>
    <t>Fleet</t>
  </si>
  <si>
    <t>IT</t>
  </si>
  <si>
    <t>Environment</t>
  </si>
  <si>
    <t>Direct Total</t>
  </si>
  <si>
    <t>PFIA</t>
  </si>
  <si>
    <t>Transmission Indirects</t>
  </si>
  <si>
    <t>Corporate Indirects</t>
  </si>
  <si>
    <t>AFUDC</t>
  </si>
  <si>
    <t>Capital Outyears</t>
  </si>
  <si>
    <t>1.3.3 Proposed Capital Spending</t>
  </si>
  <si>
    <t>Power</t>
  </si>
  <si>
    <t>Operations</t>
  </si>
  <si>
    <t>Transmission</t>
  </si>
  <si>
    <t>Maintenance</t>
  </si>
  <si>
    <t>Grid Modernization Total</t>
  </si>
  <si>
    <t>Costs Described in IPR Total</t>
  </si>
  <si>
    <t>($Thousands)</t>
  </si>
  <si>
    <t>2. Grid Moderization KSI</t>
  </si>
  <si>
    <t>Fish and Wildlife</t>
  </si>
  <si>
    <t>IT Asset Category</t>
  </si>
  <si>
    <t>Capital Total</t>
  </si>
  <si>
    <t>Power Services - Capital</t>
  </si>
  <si>
    <t>Costs Described in IPR</t>
  </si>
  <si>
    <t>Fish &amp; Wildlife, Lower Snake River Comp Plan</t>
  </si>
  <si>
    <t>NW Planning &amp;  Conservation Council</t>
  </si>
  <si>
    <t xml:space="preserve">   Undistributed Reduction</t>
  </si>
  <si>
    <t>Capital</t>
  </si>
  <si>
    <t>Other Costs</t>
  </si>
  <si>
    <t>Reimbursable Energy Efficiency Development</t>
  </si>
  <si>
    <t>Legacy</t>
  </si>
  <si>
    <t>Long-Term Contract Generating Projects</t>
  </si>
  <si>
    <t>Non-Operating Generation</t>
  </si>
  <si>
    <t>Operating Generation Settlement</t>
  </si>
  <si>
    <t>Power Services Transmission Acquisition</t>
  </si>
  <si>
    <t>Residential Exchange &amp; IOU Settlements</t>
  </si>
  <si>
    <t>Other Costs Total</t>
  </si>
  <si>
    <t/>
  </si>
  <si>
    <t>Power Services Summary</t>
  </si>
  <si>
    <t>Transmission Asset Category</t>
  </si>
  <si>
    <t>Other Asset Categories Within Transmission</t>
  </si>
  <si>
    <t>Engineering</t>
  </si>
  <si>
    <t>Non-Between Business Line Acquisitions and Ancillary Services</t>
  </si>
  <si>
    <t>Transmission Internal Support</t>
  </si>
  <si>
    <t>Undistributed Reduction/Other Income (Loss)</t>
  </si>
  <si>
    <t>Between Business Line Acquisitions and Ancillary Services</t>
  </si>
  <si>
    <t>Reimbursables</t>
  </si>
  <si>
    <t xml:space="preserve">($ Thousands)     </t>
  </si>
  <si>
    <t>System Operations</t>
  </si>
  <si>
    <t>Power System Dispatching</t>
  </si>
  <si>
    <t>Control Center Support</t>
  </si>
  <si>
    <t>Technical Operations</t>
  </si>
  <si>
    <t>Strategic Integration</t>
  </si>
  <si>
    <t>Substation Operations</t>
  </si>
  <si>
    <t>Transmission System Operator</t>
  </si>
  <si>
    <t>Marketing</t>
  </si>
  <si>
    <t>Transmission Sales</t>
  </si>
  <si>
    <t>Contract Management</t>
  </si>
  <si>
    <t>Transmission Billing</t>
  </si>
  <si>
    <t>Business Strategy and Assessment</t>
  </si>
  <si>
    <t>Non-Electric Maintenance</t>
  </si>
  <si>
    <t>Substation Maintenance</t>
  </si>
  <si>
    <t>Transmission Line Maintenance</t>
  </si>
  <si>
    <t>System Protection Controls</t>
  </si>
  <si>
    <t>Power System Maintenance</t>
  </si>
  <si>
    <t>Joint Cost Maintenance</t>
  </si>
  <si>
    <t>System Maintenance Management</t>
  </si>
  <si>
    <t>Row Maintenance</t>
  </si>
  <si>
    <t>Heavy Mobile Equipment Maintenance</t>
  </si>
  <si>
    <t>Technical Training</t>
  </si>
  <si>
    <t>Vegetation Management</t>
  </si>
  <si>
    <t>Research and Development</t>
  </si>
  <si>
    <t>Transmission System Development Planning and Analysis</t>
  </si>
  <si>
    <t>Capital to Expense Transfers</t>
  </si>
  <si>
    <t>NERC/WECC Compliance</t>
  </si>
  <si>
    <t>Environmental Planning and Analysis</t>
  </si>
  <si>
    <t>Engineering Line Rating</t>
  </si>
  <si>
    <t>Non-Between Business Line (Non-BBL) Transmission Acquisition and Ancillary Service</t>
  </si>
  <si>
    <t>Leased Facilities</t>
  </si>
  <si>
    <t>Settlement Agreements</t>
  </si>
  <si>
    <t>Non-Between Business Line Ancillary Services</t>
  </si>
  <si>
    <t>Oversupply Displacement Costs</t>
  </si>
  <si>
    <t>Reliability Demand Response/Redispatch</t>
  </si>
  <si>
    <t>Transmission Services - Capital</t>
  </si>
  <si>
    <t xml:space="preserve">($ Thousands)    </t>
  </si>
  <si>
    <t xml:space="preserve">Facilities </t>
  </si>
  <si>
    <t>Capital Direct Total</t>
  </si>
  <si>
    <t>Agency Services - Capital</t>
  </si>
  <si>
    <t>Administrator's Office Total</t>
  </si>
  <si>
    <t>Business Transformation Office Total</t>
  </si>
  <si>
    <t>Human Resources Service Center</t>
  </si>
  <si>
    <t>Internal Operations</t>
  </si>
  <si>
    <t>Safety</t>
  </si>
  <si>
    <t>Security &amp; Continuity of Operations (OSCO)</t>
  </si>
  <si>
    <t>Supply Chain</t>
  </si>
  <si>
    <t>Workplace Services</t>
  </si>
  <si>
    <t>Chief Administrative Office Total</t>
  </si>
  <si>
    <t>Chief Operating Officer</t>
  </si>
  <si>
    <t>Customer Support Services</t>
  </si>
  <si>
    <t>Chief Operating Officer Total</t>
  </si>
  <si>
    <t>Compliance, Audit &amp; Risk Total</t>
  </si>
  <si>
    <t>Corporate Strategy Total</t>
  </si>
  <si>
    <t>Communications</t>
  </si>
  <si>
    <t>Deputy Administrator's Office</t>
  </si>
  <si>
    <t>Intergovernmental Affairs</t>
  </si>
  <si>
    <t>Deputy Administrator's Total</t>
  </si>
  <si>
    <t>Finance Total</t>
  </si>
  <si>
    <t>General Counsel Total</t>
  </si>
  <si>
    <t>Agency Services - Expense Overview</t>
  </si>
  <si>
    <t>Corporate Pool</t>
  </si>
  <si>
    <t>CAO Pool</t>
  </si>
  <si>
    <t>Agency Services G&amp;A Allocations</t>
  </si>
  <si>
    <t>Power Direct Support</t>
  </si>
  <si>
    <t>Transmission Direct Support</t>
  </si>
  <si>
    <t>Corporate Strategy</t>
  </si>
  <si>
    <t>Compliance, Audit &amp; Risk</t>
  </si>
  <si>
    <t>Finance</t>
  </si>
  <si>
    <t>General Counsel</t>
  </si>
  <si>
    <t>Environment, Fish &amp; Wildlife</t>
  </si>
  <si>
    <t>Business Transformation Office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</si>
  <si>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</si>
  <si>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</si>
  <si>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</si>
  <si>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</si>
  <si>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</si>
  <si>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</si>
  <si>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</si>
  <si>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</si>
  <si>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</si>
  <si>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5.2.1</t>
  </si>
  <si>
    <t>5.2.2</t>
  </si>
  <si>
    <t>5.2.3</t>
  </si>
  <si>
    <t>5.2.4</t>
  </si>
  <si>
    <t>5.2.5</t>
  </si>
  <si>
    <t>5.2.8</t>
  </si>
  <si>
    <t>Office of Security and Continuity of Operations</t>
  </si>
  <si>
    <t>CAO</t>
  </si>
  <si>
    <t>Corporate</t>
  </si>
  <si>
    <t>IPR Overview</t>
  </si>
  <si>
    <t>4. Transmission Services - Summary</t>
  </si>
  <si>
    <t>The information in this workbook was made publicly available on July 12, 2018, and contains information sourced directly and not directly from BPA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</si>
</sst>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Microsoft Sans Serif"/>
      <family val="2"/>
    </font>
    <font>
      <sz val="10"/>
      <name val="Arial"/>
      <family val="2"/>
    </font>
    <font>
      <sz val="10"/>
      <name val="Arial Unicode MS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color theme="0"/>
      <name val="Cambria"/>
      <family val="1"/>
    </font>
    <font>
      <b/>
      <sz val="11"/>
      <name val="Cambria"/>
      <family val="1"/>
    </font>
    <font>
      <b/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</font>
    <font>
      <sz val="11"/>
      <color theme="0"/>
      <name val="Cambria"/>
      <family val="1"/>
    </font>
    <font>
      <b/>
      <sz val="11"/>
      <color theme="1"/>
      <name val="Cambria"/>
      <family val="1"/>
    </font>
    <font>
      <sz val="11"/>
      <name val="Cambria"/>
      <family val="1"/>
    </font>
    <font>
      <sz val="11"/>
      <color rgb="FF000000"/>
      <name val="Cambria"/>
      <family val="1"/>
    </font>
    <font>
      <b/>
      <sz val="15"/>
      <color theme="3"/>
      <name val="Cambria"/>
      <family val="1"/>
      <scheme val="major"/>
    </font>
    <font>
      <sz val="11"/>
      <name val="Cambria"/>
      <family val="1"/>
      <scheme val="major"/>
    </font>
    <font>
      <sz val="11"/>
      <name val="Calibri"/>
      <family val="2"/>
      <scheme val="minor"/>
    </font>
    <font>
      <sz val="11"/>
      <color theme="0"/>
      <name val="Cambria"/>
      <family val="1"/>
      <scheme val="maj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rgb="FF5E973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6">
    <xf numFmtId="0" fontId="0" fillId="0" borderId="0"/>
    <xf numFmtId="0" fontId="2" fillId="0" borderId="1" applyNumberFormat="0" applyFill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>
      <alignment horizontal="left"/>
    </xf>
    <xf numFmtId="15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" fillId="0" borderId="2">
      <alignment horizontal="center"/>
    </xf>
    <xf numFmtId="3" fontId="7" fillId="0" borderId="0" applyFont="0" applyFill="0" applyBorder="0" applyAlignment="0" applyProtection="0"/>
    <xf numFmtId="0" fontId="7" fillId="2" borderId="0" applyNumberFormat="0" applyFont="0" applyBorder="0" applyAlignment="0" applyProtection="0"/>
  </cellStyleXfs>
  <cellXfs count="213">
    <xf numFmtId="0" fontId="0" fillId="0" borderId="0" xfId="0"/>
    <xf numFmtId="0" fontId="0" fillId="0" borderId="0" xfId="0"/>
    <xf numFmtId="0" fontId="2" fillId="0" borderId="1" xfId="1"/>
    <xf numFmtId="0" fontId="0" fillId="0" borderId="3" xfId="0" applyBorder="1" applyAlignment="1">
      <alignment horizont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/>
    </xf>
    <xf numFmtId="3" fontId="12" fillId="0" borderId="12" xfId="0" applyNumberFormat="1" applyFont="1" applyFill="1" applyBorder="1"/>
    <xf numFmtId="3" fontId="12" fillId="0" borderId="13" xfId="0" applyNumberFormat="1" applyFont="1" applyFill="1" applyBorder="1"/>
    <xf numFmtId="0" fontId="13" fillId="0" borderId="14" xfId="0" applyFont="1" applyFill="1" applyBorder="1" applyAlignment="1">
      <alignment horizontal="left"/>
    </xf>
    <xf numFmtId="3" fontId="13" fillId="0" borderId="15" xfId="0" applyNumberFormat="1" applyFont="1" applyFill="1" applyBorder="1"/>
    <xf numFmtId="3" fontId="13" fillId="0" borderId="16" xfId="0" applyNumberFormat="1" applyFont="1" applyFill="1" applyBorder="1"/>
    <xf numFmtId="3" fontId="13" fillId="0" borderId="17" xfId="0" applyNumberFormat="1" applyFont="1" applyFill="1" applyBorder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0" fillId="0" borderId="0" xfId="0" applyFill="1"/>
    <xf numFmtId="0" fontId="10" fillId="4" borderId="9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3" fontId="12" fillId="0" borderId="20" xfId="0" applyNumberFormat="1" applyFont="1" applyFill="1" applyBorder="1"/>
    <xf numFmtId="3" fontId="12" fillId="0" borderId="21" xfId="0" applyNumberFormat="1" applyFont="1" applyFill="1" applyBorder="1"/>
    <xf numFmtId="3" fontId="12" fillId="0" borderId="22" xfId="0" applyNumberFormat="1" applyFont="1" applyFill="1" applyBorder="1"/>
    <xf numFmtId="0" fontId="12" fillId="0" borderId="23" xfId="0" applyFont="1" applyFill="1" applyBorder="1" applyAlignment="1">
      <alignment horizontal="left"/>
    </xf>
    <xf numFmtId="3" fontId="12" fillId="0" borderId="24" xfId="0" applyNumberFormat="1" applyFont="1" applyFill="1" applyBorder="1"/>
    <xf numFmtId="3" fontId="12" fillId="0" borderId="3" xfId="0" applyNumberFormat="1" applyFont="1" applyFill="1" applyBorder="1"/>
    <xf numFmtId="3" fontId="12" fillId="0" borderId="0" xfId="0" applyNumberFormat="1" applyFont="1" applyFill="1" applyBorder="1"/>
    <xf numFmtId="3" fontId="12" fillId="0" borderId="25" xfId="0" applyNumberFormat="1" applyFont="1" applyFill="1" applyBorder="1"/>
    <xf numFmtId="3" fontId="12" fillId="0" borderId="26" xfId="0" applyNumberFormat="1" applyFont="1" applyFill="1" applyBorder="1"/>
    <xf numFmtId="3" fontId="13" fillId="0" borderId="27" xfId="0" applyNumberFormat="1" applyFont="1" applyFill="1" applyBorder="1"/>
    <xf numFmtId="3" fontId="13" fillId="0" borderId="28" xfId="0" applyNumberFormat="1" applyFont="1" applyFill="1" applyBorder="1"/>
    <xf numFmtId="0" fontId="0" fillId="4" borderId="0" xfId="0" applyFill="1"/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164" fontId="12" fillId="0" borderId="25" xfId="3" applyNumberFormat="1" applyFont="1" applyFill="1" applyBorder="1"/>
    <xf numFmtId="164" fontId="12" fillId="0" borderId="29" xfId="3" applyNumberFormat="1" applyFont="1" applyFill="1" applyBorder="1"/>
    <xf numFmtId="164" fontId="12" fillId="0" borderId="13" xfId="3" applyNumberFormat="1" applyFont="1" applyFill="1" applyBorder="1"/>
    <xf numFmtId="164" fontId="12" fillId="0" borderId="22" xfId="3" applyNumberFormat="1" applyFont="1" applyFill="1" applyBorder="1"/>
    <xf numFmtId="164" fontId="12" fillId="0" borderId="30" xfId="3" applyNumberFormat="1" applyFont="1" applyFill="1" applyBorder="1"/>
    <xf numFmtId="164" fontId="12" fillId="0" borderId="31" xfId="3" applyNumberFormat="1" applyFont="1" applyFill="1" applyBorder="1"/>
    <xf numFmtId="164" fontId="12" fillId="0" borderId="26" xfId="3" applyNumberFormat="1" applyFont="1" applyFill="1" applyBorder="1"/>
    <xf numFmtId="164" fontId="12" fillId="0" borderId="32" xfId="3" applyNumberFormat="1" applyFont="1" applyFill="1" applyBorder="1"/>
    <xf numFmtId="164" fontId="12" fillId="0" borderId="33" xfId="3" applyNumberFormat="1" applyFont="1" applyFill="1" applyBorder="1"/>
    <xf numFmtId="164" fontId="12" fillId="0" borderId="34" xfId="3" applyNumberFormat="1" applyFont="1" applyFill="1" applyBorder="1"/>
    <xf numFmtId="164" fontId="12" fillId="0" borderId="35" xfId="3" applyNumberFormat="1" applyFont="1" applyFill="1" applyBorder="1"/>
    <xf numFmtId="164" fontId="12" fillId="0" borderId="36" xfId="3" applyNumberFormat="1" applyFont="1" applyFill="1" applyBorder="1"/>
    <xf numFmtId="3" fontId="12" fillId="0" borderId="29" xfId="0" applyNumberFormat="1" applyFont="1" applyFill="1" applyBorder="1"/>
    <xf numFmtId="3" fontId="12" fillId="0" borderId="30" xfId="0" applyNumberFormat="1" applyFont="1" applyFill="1" applyBorder="1"/>
    <xf numFmtId="3" fontId="12" fillId="0" borderId="31" xfId="0" applyNumberFormat="1" applyFont="1" applyFill="1" applyBorder="1"/>
    <xf numFmtId="3" fontId="12" fillId="0" borderId="32" xfId="0" applyNumberFormat="1" applyFont="1" applyFill="1" applyBorder="1"/>
    <xf numFmtId="3" fontId="12" fillId="0" borderId="33" xfId="0" applyNumberFormat="1" applyFont="1" applyFill="1" applyBorder="1"/>
    <xf numFmtId="3" fontId="12" fillId="0" borderId="34" xfId="0" applyNumberFormat="1" applyFont="1" applyFill="1" applyBorder="1"/>
    <xf numFmtId="3" fontId="12" fillId="0" borderId="35" xfId="0" applyNumberFormat="1" applyFont="1" applyFill="1" applyBorder="1"/>
    <xf numFmtId="0" fontId="13" fillId="0" borderId="0" xfId="0" applyFont="1" applyFill="1" applyBorder="1" applyAlignment="1">
      <alignment horizontal="left"/>
    </xf>
    <xf numFmtId="3" fontId="13" fillId="0" borderId="0" xfId="0" applyNumberFormat="1" applyFont="1" applyFill="1" applyBorder="1"/>
    <xf numFmtId="0" fontId="0" fillId="0" borderId="0" xfId="0" applyFill="1" applyAlignment="1">
      <alignment horizontal="center"/>
    </xf>
    <xf numFmtId="3" fontId="13" fillId="0" borderId="37" xfId="0" applyNumberFormat="1" applyFont="1" applyFill="1" applyBorder="1"/>
    <xf numFmtId="3" fontId="13" fillId="0" borderId="38" xfId="0" applyNumberFormat="1" applyFont="1" applyFill="1" applyBorder="1"/>
    <xf numFmtId="0" fontId="14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6" fillId="4" borderId="9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left"/>
    </xf>
    <xf numFmtId="0" fontId="16" fillId="4" borderId="28" xfId="0" applyNumberFormat="1" applyFont="1" applyFill="1" applyBorder="1"/>
    <xf numFmtId="0" fontId="16" fillId="4" borderId="27" xfId="0" applyNumberFormat="1" applyFont="1" applyFill="1" applyBorder="1"/>
    <xf numFmtId="0" fontId="16" fillId="4" borderId="39" xfId="0" applyNumberFormat="1" applyFont="1" applyFill="1" applyBorder="1"/>
    <xf numFmtId="0" fontId="14" fillId="0" borderId="23" xfId="0" applyFont="1" applyBorder="1" applyAlignment="1">
      <alignment horizontal="left" indent="1"/>
    </xf>
    <xf numFmtId="3" fontId="14" fillId="0" borderId="24" xfId="0" applyNumberFormat="1" applyFont="1" applyBorder="1"/>
    <xf numFmtId="3" fontId="14" fillId="0" borderId="30" xfId="0" applyNumberFormat="1" applyFont="1" applyBorder="1"/>
    <xf numFmtId="3" fontId="14" fillId="0" borderId="22" xfId="0" applyNumberFormat="1" applyFont="1" applyBorder="1"/>
    <xf numFmtId="3" fontId="14" fillId="0" borderId="26" xfId="0" applyNumberFormat="1" applyFont="1" applyBorder="1"/>
    <xf numFmtId="3" fontId="14" fillId="0" borderId="13" xfId="0" applyNumberFormat="1" applyFont="1" applyBorder="1"/>
    <xf numFmtId="3" fontId="14" fillId="0" borderId="12" xfId="0" applyNumberFormat="1" applyFont="1" applyBorder="1"/>
    <xf numFmtId="3" fontId="14" fillId="0" borderId="29" xfId="0" applyNumberFormat="1" applyFont="1" applyBorder="1"/>
    <xf numFmtId="3" fontId="14" fillId="0" borderId="25" xfId="0" applyNumberFormat="1" applyFont="1" applyBorder="1"/>
    <xf numFmtId="3" fontId="14" fillId="0" borderId="31" xfId="0" applyNumberFormat="1" applyFont="1" applyBorder="1"/>
    <xf numFmtId="3" fontId="17" fillId="5" borderId="25" xfId="0" applyNumberFormat="1" applyFont="1" applyFill="1" applyBorder="1"/>
    <xf numFmtId="3" fontId="17" fillId="5" borderId="26" xfId="0" applyNumberFormat="1" applyFont="1" applyFill="1" applyBorder="1"/>
    <xf numFmtId="3" fontId="17" fillId="5" borderId="24" xfId="0" applyNumberFormat="1" applyFont="1" applyFill="1" applyBorder="1"/>
    <xf numFmtId="3" fontId="17" fillId="5" borderId="31" xfId="0" applyNumberFormat="1" applyFont="1" applyFill="1" applyBorder="1"/>
    <xf numFmtId="3" fontId="16" fillId="4" borderId="16" xfId="0" applyNumberFormat="1" applyFont="1" applyFill="1" applyBorder="1"/>
    <xf numFmtId="3" fontId="16" fillId="4" borderId="17" xfId="0" applyNumberFormat="1" applyFont="1" applyFill="1" applyBorder="1"/>
    <xf numFmtId="3" fontId="16" fillId="4" borderId="15" xfId="0" applyNumberFormat="1" applyFont="1" applyFill="1" applyBorder="1"/>
    <xf numFmtId="3" fontId="16" fillId="4" borderId="37" xfId="0" applyNumberFormat="1" applyFont="1" applyFill="1" applyBorder="1"/>
    <xf numFmtId="3" fontId="14" fillId="0" borderId="33" xfId="0" applyNumberFormat="1" applyFont="1" applyBorder="1"/>
    <xf numFmtId="3" fontId="14" fillId="0" borderId="35" xfId="0" applyNumberFormat="1" applyFont="1" applyBorder="1"/>
    <xf numFmtId="3" fontId="14" fillId="0" borderId="40" xfId="0" applyNumberFormat="1" applyFont="1" applyBorder="1"/>
    <xf numFmtId="3" fontId="14" fillId="0" borderId="34" xfId="0" applyNumberFormat="1" applyFont="1" applyBorder="1"/>
    <xf numFmtId="0" fontId="14" fillId="0" borderId="41" xfId="0" applyFont="1" applyBorder="1" applyAlignment="1">
      <alignment horizontal="left" indent="1"/>
    </xf>
    <xf numFmtId="0" fontId="14" fillId="0" borderId="42" xfId="0" applyFont="1" applyBorder="1" applyAlignment="1">
      <alignment horizontal="left" indent="1"/>
    </xf>
    <xf numFmtId="0" fontId="18" fillId="0" borderId="0" xfId="0" applyFont="1" applyAlignment="1">
      <alignment horizontal="right" vertical="center"/>
    </xf>
    <xf numFmtId="0" fontId="17" fillId="0" borderId="0" xfId="0" applyFont="1"/>
    <xf numFmtId="0" fontId="17" fillId="0" borderId="3" xfId="0" applyFont="1" applyBorder="1" applyAlignment="1">
      <alignment horizontal="center"/>
    </xf>
    <xf numFmtId="0" fontId="17" fillId="5" borderId="11" xfId="0" applyFont="1" applyFill="1" applyBorder="1" applyAlignment="1">
      <alignment horizontal="left" indent="1"/>
    </xf>
    <xf numFmtId="3" fontId="17" fillId="5" borderId="30" xfId="0" applyNumberFormat="1" applyFont="1" applyFill="1" applyBorder="1"/>
    <xf numFmtId="3" fontId="17" fillId="5" borderId="22" xfId="0" applyNumberFormat="1" applyFont="1" applyFill="1" applyBorder="1"/>
    <xf numFmtId="3" fontId="17" fillId="5" borderId="29" xfId="0" applyNumberFormat="1" applyFont="1" applyFill="1" applyBorder="1"/>
    <xf numFmtId="3" fontId="17" fillId="5" borderId="13" xfId="0" applyNumberFormat="1" applyFont="1" applyFill="1" applyBorder="1"/>
    <xf numFmtId="0" fontId="17" fillId="5" borderId="23" xfId="0" applyFont="1" applyFill="1" applyBorder="1" applyAlignment="1">
      <alignment horizontal="left" indent="1"/>
    </xf>
    <xf numFmtId="0" fontId="10" fillId="6" borderId="14" xfId="0" applyFont="1" applyFill="1" applyBorder="1" applyAlignment="1">
      <alignment horizontal="left"/>
    </xf>
    <xf numFmtId="3" fontId="10" fillId="6" borderId="37" xfId="0" applyNumberFormat="1" applyFont="1" applyFill="1" applyBorder="1"/>
    <xf numFmtId="3" fontId="10" fillId="6" borderId="16" xfId="0" applyNumberFormat="1" applyFont="1" applyFill="1" applyBorder="1"/>
    <xf numFmtId="3" fontId="10" fillId="6" borderId="17" xfId="0" applyNumberFormat="1" applyFont="1" applyFill="1" applyBorder="1"/>
    <xf numFmtId="3" fontId="10" fillId="6" borderId="15" xfId="0" applyNumberFormat="1" applyFont="1" applyFill="1" applyBorder="1"/>
    <xf numFmtId="0" fontId="10" fillId="6" borderId="28" xfId="0" applyNumberFormat="1" applyFont="1" applyFill="1" applyBorder="1"/>
    <xf numFmtId="0" fontId="10" fillId="6" borderId="27" xfId="0" applyNumberFormat="1" applyFont="1" applyFill="1" applyBorder="1"/>
    <xf numFmtId="0" fontId="10" fillId="6" borderId="39" xfId="0" applyNumberFormat="1" applyFont="1" applyFill="1" applyBorder="1"/>
    <xf numFmtId="3" fontId="17" fillId="5" borderId="3" xfId="0" applyNumberFormat="1" applyFont="1" applyFill="1" applyBorder="1"/>
    <xf numFmtId="0" fontId="17" fillId="5" borderId="43" xfId="0" applyFont="1" applyFill="1" applyBorder="1" applyAlignment="1">
      <alignment horizontal="left"/>
    </xf>
    <xf numFmtId="3" fontId="17" fillId="5" borderId="34" xfId="0" applyNumberFormat="1" applyFont="1" applyFill="1" applyBorder="1"/>
    <xf numFmtId="3" fontId="17" fillId="5" borderId="35" xfId="0" applyNumberFormat="1" applyFont="1" applyFill="1" applyBorder="1"/>
    <xf numFmtId="3" fontId="17" fillId="5" borderId="33" xfId="0" applyNumberFormat="1" applyFont="1" applyFill="1" applyBorder="1"/>
    <xf numFmtId="0" fontId="10" fillId="6" borderId="43" xfId="0" applyFont="1" applyFill="1" applyBorder="1" applyAlignment="1">
      <alignment horizontal="left"/>
    </xf>
    <xf numFmtId="3" fontId="17" fillId="5" borderId="20" xfId="0" applyNumberFormat="1" applyFont="1" applyFill="1" applyBorder="1"/>
    <xf numFmtId="0" fontId="17" fillId="5" borderId="43" xfId="0" applyFont="1" applyFill="1" applyBorder="1" applyAlignment="1">
      <alignment horizontal="left" indent="1"/>
    </xf>
    <xf numFmtId="3" fontId="10" fillId="6" borderId="27" xfId="0" applyNumberFormat="1" applyFont="1" applyFill="1" applyBorder="1"/>
    <xf numFmtId="3" fontId="0" fillId="4" borderId="0" xfId="0" applyNumberFormat="1" applyFill="1"/>
    <xf numFmtId="0" fontId="0" fillId="0" borderId="0" xfId="0" applyAlignment="1">
      <alignment horizontal="center"/>
    </xf>
    <xf numFmtId="0" fontId="12" fillId="0" borderId="21" xfId="0" applyFont="1" applyFill="1" applyBorder="1" applyAlignment="1"/>
    <xf numFmtId="0" fontId="12" fillId="0" borderId="0" xfId="0" applyFont="1" applyFill="1" applyAlignment="1"/>
    <xf numFmtId="0" fontId="12" fillId="0" borderId="2" xfId="0" applyFont="1" applyFill="1" applyBorder="1" applyAlignment="1"/>
    <xf numFmtId="0" fontId="14" fillId="0" borderId="11" xfId="0" applyFont="1" applyBorder="1" applyAlignment="1">
      <alignment horizontal="left" indent="1"/>
    </xf>
    <xf numFmtId="3" fontId="14" fillId="0" borderId="42" xfId="0" applyNumberFormat="1" applyFont="1" applyBorder="1"/>
    <xf numFmtId="0" fontId="14" fillId="4" borderId="42" xfId="0" applyFont="1" applyFill="1" applyBorder="1" applyAlignment="1">
      <alignment horizontal="left" indent="1"/>
    </xf>
    <xf numFmtId="0" fontId="14" fillId="0" borderId="43" xfId="0" applyFont="1" applyBorder="1" applyAlignment="1">
      <alignment horizontal="left" indent="1"/>
    </xf>
    <xf numFmtId="0" fontId="17" fillId="0" borderId="3" xfId="0" applyFont="1" applyBorder="1" applyAlignment="1">
      <alignment horizontal="right"/>
    </xf>
    <xf numFmtId="0" fontId="19" fillId="0" borderId="1" xfId="1" applyFont="1" applyFill="1"/>
    <xf numFmtId="0" fontId="12" fillId="0" borderId="3" xfId="0" applyFont="1" applyFill="1" applyBorder="1" applyAlignment="1">
      <alignment horizontal="center"/>
    </xf>
    <xf numFmtId="0" fontId="12" fillId="0" borderId="41" xfId="0" applyFont="1" applyFill="1" applyBorder="1" applyAlignment="1">
      <alignment horizontal="left"/>
    </xf>
    <xf numFmtId="0" fontId="12" fillId="0" borderId="42" xfId="0" applyFont="1" applyFill="1" applyBorder="1" applyAlignment="1">
      <alignment horizontal="left"/>
    </xf>
    <xf numFmtId="3" fontId="12" fillId="0" borderId="2" xfId="0" applyNumberFormat="1" applyFont="1" applyFill="1" applyBorder="1"/>
    <xf numFmtId="3" fontId="12" fillId="0" borderId="40" xfId="0" applyNumberFormat="1" applyFont="1" applyFill="1" applyBorder="1"/>
    <xf numFmtId="0" fontId="21" fillId="0" borderId="3" xfId="0" applyFont="1" applyBorder="1" applyAlignment="1">
      <alignment horizontal="center"/>
    </xf>
    <xf numFmtId="0" fontId="20" fillId="0" borderId="7" xfId="0" applyFont="1" applyFill="1" applyBorder="1" applyAlignment="1">
      <alignment horizontal="right"/>
    </xf>
    <xf numFmtId="0" fontId="17" fillId="0" borderId="7" xfId="0" applyFont="1" applyBorder="1" applyAlignment="1">
      <alignment horizontal="right"/>
    </xf>
    <xf numFmtId="3" fontId="17" fillId="0" borderId="0" xfId="0" applyNumberFormat="1" applyFont="1" applyFill="1" applyBorder="1"/>
    <xf numFmtId="0" fontId="13" fillId="0" borderId="11" xfId="0" applyFont="1" applyFill="1" applyBorder="1" applyAlignment="1">
      <alignment horizontal="left"/>
    </xf>
    <xf numFmtId="3" fontId="12" fillId="0" borderId="37" xfId="0" applyNumberFormat="1" applyFont="1" applyFill="1" applyBorder="1"/>
    <xf numFmtId="3" fontId="12" fillId="0" borderId="17" xfId="0" applyNumberFormat="1" applyFont="1" applyFill="1" applyBorder="1"/>
    <xf numFmtId="3" fontId="12" fillId="0" borderId="15" xfId="0" applyNumberFormat="1" applyFont="1" applyFill="1" applyBorder="1"/>
    <xf numFmtId="3" fontId="12" fillId="0" borderId="16" xfId="0" applyNumberFormat="1" applyFont="1" applyFill="1" applyBorder="1"/>
    <xf numFmtId="0" fontId="12" fillId="0" borderId="11" xfId="0" applyFont="1" applyFill="1" applyBorder="1"/>
    <xf numFmtId="0" fontId="12" fillId="0" borderId="0" xfId="0" applyNumberFormat="1" applyFont="1" applyFill="1" applyBorder="1"/>
    <xf numFmtId="0" fontId="12" fillId="0" borderId="3" xfId="0" applyNumberFormat="1" applyFont="1" applyFill="1" applyBorder="1"/>
    <xf numFmtId="0" fontId="12" fillId="0" borderId="42" xfId="0" applyNumberFormat="1" applyFont="1" applyFill="1" applyBorder="1"/>
    <xf numFmtId="0" fontId="2" fillId="0" borderId="1" xfId="1" applyFill="1"/>
    <xf numFmtId="0" fontId="12" fillId="0" borderId="44" xfId="0" applyFont="1" applyFill="1" applyBorder="1" applyAlignment="1">
      <alignment horizontal="left"/>
    </xf>
    <xf numFmtId="3" fontId="12" fillId="0" borderId="7" xfId="0" applyNumberFormat="1" applyFont="1" applyFill="1" applyBorder="1"/>
    <xf numFmtId="0" fontId="13" fillId="0" borderId="39" xfId="0" applyFont="1" applyFill="1" applyBorder="1" applyAlignment="1">
      <alignment horizontal="left"/>
    </xf>
    <xf numFmtId="3" fontId="13" fillId="4" borderId="15" xfId="0" applyNumberFormat="1" applyFont="1" applyFill="1" applyBorder="1"/>
    <xf numFmtId="3" fontId="13" fillId="4" borderId="16" xfId="0" applyNumberFormat="1" applyFont="1" applyFill="1" applyBorder="1"/>
    <xf numFmtId="3" fontId="13" fillId="4" borderId="28" xfId="0" applyNumberFormat="1" applyFont="1" applyFill="1" applyBorder="1"/>
    <xf numFmtId="0" fontId="10" fillId="4" borderId="45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/>
    </xf>
    <xf numFmtId="0" fontId="13" fillId="0" borderId="43" xfId="0" applyFont="1" applyFill="1" applyBorder="1" applyAlignment="1">
      <alignment horizontal="left"/>
    </xf>
    <xf numFmtId="3" fontId="12" fillId="0" borderId="41" xfId="0" applyNumberFormat="1" applyFont="1" applyFill="1" applyBorder="1"/>
    <xf numFmtId="0" fontId="10" fillId="0" borderId="1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left" indent="1"/>
    </xf>
    <xf numFmtId="3" fontId="17" fillId="0" borderId="31" xfId="0" applyNumberFormat="1" applyFont="1" applyFill="1" applyBorder="1"/>
    <xf numFmtId="3" fontId="17" fillId="0" borderId="13" xfId="0" applyNumberFormat="1" applyFont="1" applyFill="1" applyBorder="1"/>
    <xf numFmtId="3" fontId="17" fillId="0" borderId="24" xfId="0" applyNumberFormat="1" applyFont="1" applyFill="1" applyBorder="1"/>
    <xf numFmtId="3" fontId="17" fillId="0" borderId="26" xfId="0" applyNumberFormat="1" applyFont="1" applyFill="1" applyBorder="1"/>
    <xf numFmtId="3" fontId="17" fillId="0" borderId="22" xfId="0" applyNumberFormat="1" applyFont="1" applyFill="1" applyBorder="1"/>
    <xf numFmtId="0" fontId="17" fillId="0" borderId="23" xfId="0" applyFont="1" applyFill="1" applyBorder="1" applyAlignment="1">
      <alignment horizontal="left" indent="1"/>
    </xf>
    <xf numFmtId="3" fontId="17" fillId="0" borderId="25" xfId="0" applyNumberFormat="1" applyFont="1" applyFill="1" applyBorder="1"/>
    <xf numFmtId="3" fontId="17" fillId="0" borderId="34" xfId="0" applyNumberFormat="1" applyFont="1" applyFill="1" applyBorder="1"/>
    <xf numFmtId="3" fontId="17" fillId="0" borderId="35" xfId="0" applyNumberFormat="1" applyFont="1" applyFill="1" applyBorder="1"/>
    <xf numFmtId="3" fontId="17" fillId="0" borderId="40" xfId="0" applyNumberFormat="1" applyFont="1" applyFill="1" applyBorder="1"/>
    <xf numFmtId="0" fontId="10" fillId="0" borderId="14" xfId="0" applyFont="1" applyFill="1" applyBorder="1" applyAlignment="1">
      <alignment horizontal="left"/>
    </xf>
    <xf numFmtId="3" fontId="17" fillId="0" borderId="37" xfId="0" applyNumberFormat="1" applyFont="1" applyFill="1" applyBorder="1"/>
    <xf numFmtId="3" fontId="17" fillId="0" borderId="17" xfId="0" applyNumberFormat="1" applyFont="1" applyFill="1" applyBorder="1"/>
    <xf numFmtId="3" fontId="17" fillId="0" borderId="16" xfId="0" applyNumberFormat="1" applyFont="1" applyFill="1" applyBorder="1"/>
    <xf numFmtId="0" fontId="10" fillId="0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/>
    </xf>
    <xf numFmtId="3" fontId="17" fillId="0" borderId="12" xfId="0" applyNumberFormat="1" applyFont="1" applyFill="1" applyBorder="1"/>
    <xf numFmtId="3" fontId="17" fillId="0" borderId="20" xfId="0" applyNumberFormat="1" applyFont="1" applyFill="1" applyBorder="1"/>
    <xf numFmtId="0" fontId="17" fillId="0" borderId="43" xfId="0" applyFont="1" applyFill="1" applyBorder="1" applyAlignment="1">
      <alignment horizontal="left" indent="1"/>
    </xf>
    <xf numFmtId="3" fontId="17" fillId="0" borderId="7" xfId="0" applyNumberFormat="1" applyFont="1" applyFill="1" applyBorder="1"/>
    <xf numFmtId="3" fontId="17" fillId="0" borderId="33" xfId="0" applyNumberFormat="1" applyFont="1" applyFill="1" applyBorder="1"/>
    <xf numFmtId="3" fontId="17" fillId="0" borderId="15" xfId="0" applyNumberFormat="1" applyFont="1" applyFill="1" applyBorder="1"/>
    <xf numFmtId="0" fontId="10" fillId="0" borderId="23" xfId="0" applyFont="1" applyFill="1" applyBorder="1" applyAlignment="1">
      <alignment horizontal="left"/>
    </xf>
    <xf numFmtId="3" fontId="17" fillId="0" borderId="27" xfId="0" applyNumberFormat="1" applyFont="1" applyFill="1" applyBorder="1"/>
    <xf numFmtId="3" fontId="17" fillId="0" borderId="42" xfId="0" applyNumberFormat="1" applyFont="1" applyFill="1" applyBorder="1"/>
    <xf numFmtId="3" fontId="17" fillId="0" borderId="3" xfId="0" applyNumberFormat="1" applyFont="1" applyFill="1" applyBorder="1"/>
    <xf numFmtId="0" fontId="17" fillId="0" borderId="23" xfId="0" applyFont="1" applyFill="1" applyBorder="1"/>
    <xf numFmtId="3" fontId="17" fillId="0" borderId="28" xfId="0" applyNumberFormat="1" applyFont="1" applyFill="1" applyBorder="1"/>
    <xf numFmtId="3" fontId="17" fillId="0" borderId="39" xfId="0" applyNumberFormat="1" applyFont="1" applyFill="1" applyBorder="1"/>
    <xf numFmtId="0" fontId="0" fillId="0" borderId="0" xfId="0" applyFill="1" applyAlignment="1">
      <alignment horizontal="right"/>
    </xf>
    <xf numFmtId="0" fontId="2" fillId="0" borderId="1" xfId="1" applyAlignment="1">
      <alignment horizontal="right"/>
    </xf>
    <xf numFmtId="0" fontId="0" fillId="0" borderId="0" xfId="0" applyAlignment="1">
      <alignment horizontal="right"/>
    </xf>
    <xf numFmtId="0" fontId="2" fillId="0" borderId="1" xfId="1" applyFill="1" applyAlignment="1">
      <alignment horizontal="right"/>
    </xf>
    <xf numFmtId="0" fontId="3" fillId="0" borderId="0" xfId="0" applyFont="1" applyFill="1" applyBorder="1" applyAlignment="1"/>
    <xf numFmtId="0" fontId="17" fillId="0" borderId="0" xfId="0" applyFont="1" applyFill="1"/>
    <xf numFmtId="0" fontId="10" fillId="0" borderId="9" xfId="0" applyFont="1" applyFill="1" applyBorder="1" applyAlignment="1">
      <alignment horizontal="center" vertical="center" wrapText="1"/>
    </xf>
    <xf numFmtId="3" fontId="17" fillId="0" borderId="29" xfId="0" applyNumberFormat="1" applyFont="1" applyFill="1" applyBorder="1"/>
    <xf numFmtId="0" fontId="17" fillId="0" borderId="0" xfId="0" applyFont="1" applyFill="1" applyAlignment="1">
      <alignment horizontal="right"/>
    </xf>
    <xf numFmtId="0" fontId="17" fillId="0" borderId="11" xfId="0" applyFont="1" applyFill="1" applyBorder="1"/>
    <xf numFmtId="0" fontId="17" fillId="0" borderId="0" xfId="0" applyNumberFormat="1" applyFont="1" applyFill="1" applyBorder="1"/>
    <xf numFmtId="0" fontId="17" fillId="0" borderId="27" xfId="0" applyNumberFormat="1" applyFont="1" applyFill="1" applyBorder="1"/>
    <xf numFmtId="0" fontId="17" fillId="0" borderId="3" xfId="0" applyNumberFormat="1" applyFont="1" applyFill="1" applyBorder="1"/>
    <xf numFmtId="0" fontId="22" fillId="0" borderId="7" xfId="0" applyFont="1" applyFill="1" applyBorder="1" applyAlignment="1">
      <alignment horizontal="center"/>
    </xf>
    <xf numFmtId="0" fontId="14" fillId="0" borderId="44" xfId="0" applyFont="1" applyBorder="1" applyAlignment="1">
      <alignment horizontal="left" indent="1"/>
    </xf>
    <xf numFmtId="0" fontId="0" fillId="0" borderId="7" xfId="0" applyFill="1" applyBorder="1" applyAlignment="1">
      <alignment horizontal="right"/>
    </xf>
    <xf numFmtId="0" fontId="10" fillId="4" borderId="8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9" fillId="3" borderId="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26">
    <cellStyle name="Comma 2" xfId="2"/>
    <cellStyle name="Comma 2 2" xfId="3"/>
    <cellStyle name="Comma 3" xfId="4"/>
    <cellStyle name="Comma 4" xfId="5"/>
    <cellStyle name="Comma 5" xfId="6"/>
    <cellStyle name="Comma 6" xfId="7"/>
    <cellStyle name="Comma 6 2" xfId="8"/>
    <cellStyle name="Currency 2" xfId="9"/>
    <cellStyle name="Currency 3" xfId="10"/>
    <cellStyle name="Heading 1" xfId="1" builtinId="16"/>
    <cellStyle name="Normal" xfId="0" builtinId="0"/>
    <cellStyle name="Normal 2" xfId="11"/>
    <cellStyle name="Normal 2 2" xfId="12"/>
    <cellStyle name="Normal 3" xfId="13"/>
    <cellStyle name="Normal 4" xfId="14"/>
    <cellStyle name="Normal 5" xfId="15"/>
    <cellStyle name="Normal 6" xfId="16"/>
    <cellStyle name="Normal 7" xfId="17"/>
    <cellStyle name="Normal 7 2" xfId="18"/>
    <cellStyle name="Percent 2" xfId="19"/>
    <cellStyle name="PSChar" xfId="20"/>
    <cellStyle name="PSDate" xfId="21"/>
    <cellStyle name="PSDec" xfId="22"/>
    <cellStyle name="PSHeading" xfId="23"/>
    <cellStyle name="PSInt" xfId="24"/>
    <cellStyle name="PSSpacer" xfId="25"/>
  </cellStyles>
  <dxfs count="10">
    <dxf>
      <fill>
        <patternFill>
          <fgColor theme="0"/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</font>
      <fill>
        <patternFill>
          <bgColor theme="0"/>
        </patternFill>
      </fill>
      <border>
        <left style="medium">
          <color auto="1"/>
        </left>
        <right style="medium">
          <color auto="1"/>
        </right>
        <top style="thin">
          <color auto="1"/>
        </top>
        <bottom style="medium">
          <color auto="1"/>
        </bottom>
        <vertical style="thin">
          <color auto="1"/>
        </vertical>
      </border>
    </dxf>
    <dxf>
      <font>
        <b/>
        <i val="0"/>
      </font>
      <fill>
        <patternFill>
          <bgColor rgb="FF92D050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vertical/>
        <horizontal style="medium">
          <color auto="1"/>
        </horizontal>
      </border>
    </dxf>
    <dxf>
      <fill>
        <patternFill>
          <bgColor theme="0" tint="-0.14996795556505021"/>
        </patternFill>
      </fill>
    </dxf>
    <dxf>
      <font>
        <b/>
        <i val="0"/>
      </font>
      <fill>
        <patternFill patternType="solid">
          <bgColor theme="0" tint="-0.24994659260841701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left/>
        <right style="medium">
          <color auto="1"/>
        </right>
      </border>
    </dxf>
    <dxf>
      <font>
        <b/>
        <i val="0"/>
      </font>
      <fill>
        <patternFill>
          <bgColor theme="0" tint="-0.24994659260841701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left/>
        <right style="medium">
          <color auto="1"/>
        </right>
        <top/>
        <bottom style="medium">
          <color auto="1"/>
        </bottom>
        <vertical/>
        <horizontal/>
      </border>
    </dxf>
  </dxfs>
  <tableStyles count="1" defaultTableStyle="TableStyleMedium2" defaultPivotStyle="PivotStyleLight16">
    <tableStyle name="Basic IPR Chart 2" table="0" count="10">
      <tableStyleElement type="wholeTable" dxfId="9"/>
      <tableStyleElement type="totalRow" dxfId="8"/>
      <tableStyleElement type="firstColumn" dxfId="7"/>
      <tableStyleElement type="firstSubtotalRow" dxfId="6"/>
      <tableStyleElement type="blankRow" dxfId="5"/>
      <tableStyleElement type="firstColumnSubheading" dxfId="4"/>
      <tableStyleElement type="secondColumnSubheading" dxfId="3"/>
      <tableStyleElement type="firstRowSubheading" dxfId="2"/>
      <tableStyleElement type="pageFieldLabels" dxfId="1"/>
      <tableStyleElement type="pageFieldValues" dxfId="0"/>
    </tableStyle>
  </tableStyles>
  <colors>
    <mruColors>
      <color rgb="FF5E97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7772400</xdr:colOff>
      <xdr:row>3</xdr:row>
      <xdr:rowOff>57150</xdr:rowOff>
    </xdr:to>
    <xdr:pic>
      <xdr:nvPicPr>
        <xdr:cNvPr id="3" name="Picture 2" descr="Green bar for WORD TEM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7772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2</xdr:col>
      <xdr:colOff>3952875</xdr:colOff>
      <xdr:row>6</xdr:row>
      <xdr:rowOff>0</xdr:rowOff>
    </xdr:to>
    <xdr:sp macro="" textlink="">
      <xdr:nvSpPr>
        <xdr:cNvPr id="2" name="TextBox 1"/>
        <xdr:cNvSpPr txBox="1"/>
      </xdr:nvSpPr>
      <xdr:spPr>
        <a:xfrm>
          <a:off x="1581150" y="657225"/>
          <a:ext cx="3952875" cy="4000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mbria" panose="02040503050406030204" pitchFamily="18" charset="0"/>
              <a:ea typeface="+mn-ea"/>
              <a:cs typeface="+mn-cs"/>
            </a:rPr>
            <a:t>($Thousands)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627528</xdr:colOff>
      <xdr:row>4</xdr:row>
      <xdr:rowOff>178596</xdr:rowOff>
    </xdr:from>
    <xdr:to>
      <xdr:col>2</xdr:col>
      <xdr:colOff>2830977</xdr:colOff>
      <xdr:row>5</xdr:row>
      <xdr:rowOff>391227</xdr:rowOff>
    </xdr:to>
    <xdr:sp macro="" textlink="">
      <xdr:nvSpPr>
        <xdr:cNvPr id="2" name="TextBox 1"/>
        <xdr:cNvSpPr txBox="1"/>
      </xdr:nvSpPr>
      <xdr:spPr>
        <a:xfrm>
          <a:off x="2894478" y="835821"/>
          <a:ext cx="2203449" cy="40313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b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mbria" panose="02040503050406030204" pitchFamily="18" charset="0"/>
              <a:ea typeface="+mn-ea"/>
              <a:cs typeface="+mn-cs"/>
            </a:rPr>
            <a:t>($Thousands)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"/>
  <sheetViews>
    <sheetView tabSelected="1" workbookViewId="0">
      <selection activeCell="A24" sqref="A24"/>
    </sheetView>
  </sheetViews>
  <sheetFormatPr defaultRowHeight="15" x14ac:dyDescent="0.25"/>
  <cols>
    <col min="1" max="1" width="122" customWidth="1"/>
  </cols>
  <sheetData>
    <row r="5" spans="1:1" ht="31.5" x14ac:dyDescent="0.25">
      <c r="A5" s="208" t="s">
        <v>174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80" zoomScaleNormal="80" workbookViewId="0"/>
  </sheetViews>
  <sheetFormatPr defaultRowHeight="15" x14ac:dyDescent="0.25"/>
  <cols>
    <col min="3" max="3" width="24.85546875" customWidth="1"/>
    <col min="4" max="5" width="14.28515625" customWidth="1"/>
  </cols>
  <sheetData>
    <row r="1" spans="1:5" s="1" customFormat="1" x14ac:dyDescent="0.25">
      <c r="A1" s="1" t="s">
        <v>174</v>
      </c>
    </row>
    <row r="2" spans="1:5" s="1" customFormat="1" x14ac:dyDescent="0.25"/>
    <row r="3" spans="1:5" ht="20.25" thickBot="1" x14ac:dyDescent="0.35">
      <c r="A3" s="2">
        <v>1</v>
      </c>
      <c r="B3" s="2" t="s">
        <v>172</v>
      </c>
      <c r="C3" s="1"/>
      <c r="D3" s="1"/>
      <c r="E3" s="1"/>
    </row>
    <row r="4" spans="1:5" ht="16.5" thickTop="1" thickBot="1" x14ac:dyDescent="0.3">
      <c r="A4" s="1"/>
      <c r="B4" s="1"/>
      <c r="C4" s="1"/>
      <c r="D4" s="1"/>
      <c r="E4" s="1"/>
    </row>
    <row r="5" spans="1:5" x14ac:dyDescent="0.25">
      <c r="A5" s="1"/>
      <c r="B5" s="1"/>
      <c r="C5" s="3"/>
      <c r="D5" s="210" t="s">
        <v>2</v>
      </c>
      <c r="E5" s="211"/>
    </row>
    <row r="6" spans="1:5" ht="15.75" thickBot="1" x14ac:dyDescent="0.3">
      <c r="A6" s="1"/>
      <c r="B6" s="1"/>
      <c r="C6" s="204" t="s">
        <v>4</v>
      </c>
      <c r="D6" s="4">
        <v>2020</v>
      </c>
      <c r="E6" s="6">
        <v>2021</v>
      </c>
    </row>
    <row r="7" spans="1:5" x14ac:dyDescent="0.25">
      <c r="A7" s="1"/>
      <c r="B7" s="1"/>
      <c r="C7" s="91" t="s">
        <v>47</v>
      </c>
      <c r="D7" s="77">
        <v>314451.00069999998</v>
      </c>
      <c r="E7" s="73">
        <v>314451.00053000002</v>
      </c>
    </row>
    <row r="8" spans="1:5" x14ac:dyDescent="0.25">
      <c r="A8" s="1"/>
      <c r="B8" s="1"/>
      <c r="C8" s="92" t="s">
        <v>45</v>
      </c>
      <c r="D8" s="77">
        <v>885936.3433999999</v>
      </c>
      <c r="E8" s="73">
        <v>940850.40421999991</v>
      </c>
    </row>
    <row r="9" spans="1:5" x14ac:dyDescent="0.25">
      <c r="A9" s="1"/>
      <c r="B9" s="1"/>
      <c r="C9" s="92" t="s">
        <v>170</v>
      </c>
      <c r="D9" s="77">
        <v>211964.25848999998</v>
      </c>
      <c r="E9" s="73">
        <v>211964.02421999999</v>
      </c>
    </row>
    <row r="10" spans="1:5" ht="15.75" thickBot="1" x14ac:dyDescent="0.3">
      <c r="A10" s="1"/>
      <c r="B10" s="1"/>
      <c r="C10" s="205" t="s">
        <v>171</v>
      </c>
      <c r="D10" s="87">
        <v>428742.34282999992</v>
      </c>
      <c r="E10" s="88">
        <v>431861.99346999981</v>
      </c>
    </row>
    <row r="11" spans="1:5" ht="15.75" thickBot="1" x14ac:dyDescent="0.3">
      <c r="A11" s="1"/>
      <c r="B11" s="1"/>
      <c r="C11" s="10" t="s">
        <v>5</v>
      </c>
      <c r="D11" s="11">
        <v>1841093.9454199998</v>
      </c>
      <c r="E11" s="30">
        <v>1899127.4224399999</v>
      </c>
    </row>
  </sheetData>
  <mergeCells count="1">
    <mergeCell ref="D5:E5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="80" zoomScaleNormal="80" workbookViewId="0"/>
  </sheetViews>
  <sheetFormatPr defaultRowHeight="15" x14ac:dyDescent="0.25"/>
  <cols>
    <col min="3" max="3" width="32.85546875" bestFit="1" customWidth="1"/>
    <col min="4" max="17" width="12.140625" customWidth="1"/>
  </cols>
  <sheetData>
    <row r="1" spans="1:17" s="1" customFormat="1" x14ac:dyDescent="0.25">
      <c r="A1" s="1" t="s">
        <v>174</v>
      </c>
    </row>
    <row r="2" spans="1:17" s="1" customFormat="1" x14ac:dyDescent="0.25"/>
    <row r="3" spans="1:17" ht="20.25" thickBot="1" x14ac:dyDescent="0.35">
      <c r="A3" s="2" t="s">
        <v>44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6.5" thickTop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1"/>
      <c r="B5" s="1"/>
      <c r="C5" s="59"/>
      <c r="D5" s="212" t="s">
        <v>0</v>
      </c>
      <c r="E5" s="211"/>
      <c r="F5" s="210" t="s">
        <v>1</v>
      </c>
      <c r="G5" s="211"/>
      <c r="H5" s="210" t="s">
        <v>2</v>
      </c>
      <c r="I5" s="212"/>
      <c r="J5" s="212"/>
      <c r="K5" s="212"/>
      <c r="L5" s="212"/>
      <c r="M5" s="212"/>
      <c r="N5" s="212"/>
      <c r="O5" s="212"/>
      <c r="P5" s="212"/>
      <c r="Q5" s="211"/>
    </row>
    <row r="6" spans="1:17" ht="15.75" thickBot="1" x14ac:dyDescent="0.3">
      <c r="A6" s="1"/>
      <c r="B6" s="1"/>
      <c r="C6" s="60" t="s">
        <v>4</v>
      </c>
      <c r="D6" s="61">
        <v>2016</v>
      </c>
      <c r="E6" s="62">
        <v>2017</v>
      </c>
      <c r="F6" s="63">
        <v>2018</v>
      </c>
      <c r="G6" s="64">
        <v>2019</v>
      </c>
      <c r="H6" s="63">
        <v>2020</v>
      </c>
      <c r="I6" s="64">
        <v>2021</v>
      </c>
      <c r="J6" s="64">
        <v>2022</v>
      </c>
      <c r="K6" s="64">
        <v>2023</v>
      </c>
      <c r="L6" s="64">
        <v>2024</v>
      </c>
      <c r="M6" s="64">
        <v>2025</v>
      </c>
      <c r="N6" s="64">
        <v>2026</v>
      </c>
      <c r="O6" s="64">
        <v>2027</v>
      </c>
      <c r="P6" s="64">
        <v>2028</v>
      </c>
      <c r="Q6" s="64">
        <v>2029</v>
      </c>
    </row>
    <row r="7" spans="1:17" ht="15.75" thickBot="1" x14ac:dyDescent="0.3">
      <c r="A7" s="1"/>
      <c r="B7" s="1"/>
      <c r="C7" s="65" t="s">
        <v>30</v>
      </c>
      <c r="D7" s="66"/>
      <c r="E7" s="67"/>
      <c r="F7" s="66"/>
      <c r="G7" s="67"/>
      <c r="H7" s="68"/>
      <c r="I7" s="67"/>
      <c r="J7" s="66"/>
      <c r="K7" s="66"/>
      <c r="L7" s="66"/>
      <c r="M7" s="66"/>
      <c r="N7" s="66"/>
      <c r="O7" s="66"/>
      <c r="P7" s="66"/>
      <c r="Q7" s="67"/>
    </row>
    <row r="8" spans="1:17" x14ac:dyDescent="0.25">
      <c r="A8" s="1"/>
      <c r="B8" s="1"/>
      <c r="C8" s="69" t="s">
        <v>31</v>
      </c>
      <c r="D8" s="70">
        <v>378778</v>
      </c>
      <c r="E8" s="71">
        <v>270670</v>
      </c>
      <c r="F8" s="72">
        <v>317044</v>
      </c>
      <c r="G8" s="73">
        <v>310544</v>
      </c>
      <c r="H8" s="72">
        <v>310193</v>
      </c>
      <c r="I8" s="74">
        <v>317655</v>
      </c>
      <c r="J8" s="75">
        <v>314386</v>
      </c>
      <c r="K8" s="76">
        <v>321278</v>
      </c>
      <c r="L8" s="76">
        <v>328282</v>
      </c>
      <c r="M8" s="76">
        <v>335394</v>
      </c>
      <c r="N8" s="76">
        <v>342483</v>
      </c>
      <c r="O8" s="76">
        <v>349808</v>
      </c>
      <c r="P8" s="76">
        <v>357042</v>
      </c>
      <c r="Q8" s="74">
        <v>364360</v>
      </c>
    </row>
    <row r="9" spans="1:17" x14ac:dyDescent="0.25">
      <c r="A9" s="1"/>
      <c r="B9" s="1"/>
      <c r="C9" s="69" t="s">
        <v>32</v>
      </c>
      <c r="D9" s="70">
        <v>178498</v>
      </c>
      <c r="E9" s="73">
        <v>196359</v>
      </c>
      <c r="F9" s="70">
        <v>236000</v>
      </c>
      <c r="G9" s="73">
        <v>258000</v>
      </c>
      <c r="H9" s="77">
        <v>238000</v>
      </c>
      <c r="I9" s="73">
        <v>256000</v>
      </c>
      <c r="J9" s="70">
        <v>281000</v>
      </c>
      <c r="K9" s="78">
        <v>300000</v>
      </c>
      <c r="L9" s="78">
        <v>306000</v>
      </c>
      <c r="M9" s="78">
        <v>313000</v>
      </c>
      <c r="N9" s="78">
        <v>319000</v>
      </c>
      <c r="O9" s="78">
        <v>326000</v>
      </c>
      <c r="P9" s="78">
        <v>333000</v>
      </c>
      <c r="Q9" s="73">
        <v>340000</v>
      </c>
    </row>
    <row r="10" spans="1:17" x14ac:dyDescent="0.25">
      <c r="A10" s="1"/>
      <c r="B10" s="1"/>
      <c r="C10" s="69" t="s">
        <v>3</v>
      </c>
      <c r="D10" s="70">
        <v>127000</v>
      </c>
      <c r="E10" s="73">
        <v>138400</v>
      </c>
      <c r="F10" s="79">
        <v>111284</v>
      </c>
      <c r="G10" s="80">
        <v>99439</v>
      </c>
      <c r="H10" s="79">
        <v>75729</v>
      </c>
      <c r="I10" s="80">
        <v>93206</v>
      </c>
      <c r="J10" s="81">
        <v>76310</v>
      </c>
      <c r="K10" s="82">
        <v>80727</v>
      </c>
      <c r="L10" s="82">
        <v>93959</v>
      </c>
      <c r="M10" s="82">
        <v>108073</v>
      </c>
      <c r="N10" s="82">
        <v>96328</v>
      </c>
      <c r="O10" s="82">
        <v>98118</v>
      </c>
      <c r="P10" s="82">
        <v>114220</v>
      </c>
      <c r="Q10" s="80">
        <v>143689</v>
      </c>
    </row>
    <row r="11" spans="1:17" x14ac:dyDescent="0.25">
      <c r="A11" s="1"/>
      <c r="B11" s="1"/>
      <c r="C11" s="69" t="s">
        <v>33</v>
      </c>
      <c r="D11" s="70">
        <v>10145</v>
      </c>
      <c r="E11" s="73">
        <v>17986</v>
      </c>
      <c r="F11" s="70">
        <v>17900</v>
      </c>
      <c r="G11" s="73">
        <v>35000</v>
      </c>
      <c r="H11" s="77">
        <v>29646</v>
      </c>
      <c r="I11" s="73">
        <v>23254</v>
      </c>
      <c r="J11" s="70">
        <v>17224</v>
      </c>
      <c r="K11" s="78">
        <v>41678</v>
      </c>
      <c r="L11" s="78">
        <v>51667</v>
      </c>
      <c r="M11" s="78">
        <v>4344</v>
      </c>
      <c r="N11" s="78">
        <v>27400</v>
      </c>
      <c r="O11" s="78">
        <v>27900</v>
      </c>
      <c r="P11" s="78">
        <v>28500</v>
      </c>
      <c r="Q11" s="73">
        <v>29000</v>
      </c>
    </row>
    <row r="12" spans="1:17" x14ac:dyDescent="0.25">
      <c r="A12" s="1"/>
      <c r="B12" s="1"/>
      <c r="C12" s="69" t="s">
        <v>34</v>
      </c>
      <c r="D12" s="70">
        <v>10917</v>
      </c>
      <c r="E12" s="73">
        <v>6597</v>
      </c>
      <c r="F12" s="70">
        <v>6000</v>
      </c>
      <c r="G12" s="73">
        <v>8000</v>
      </c>
      <c r="H12" s="77">
        <v>7000</v>
      </c>
      <c r="I12" s="73">
        <v>7000</v>
      </c>
      <c r="J12" s="70">
        <v>7000</v>
      </c>
      <c r="K12" s="78">
        <v>7000</v>
      </c>
      <c r="L12" s="78">
        <v>5400</v>
      </c>
      <c r="M12" s="78">
        <v>5500</v>
      </c>
      <c r="N12" s="78">
        <v>5600</v>
      </c>
      <c r="O12" s="78">
        <v>5700</v>
      </c>
      <c r="P12" s="78">
        <v>5800</v>
      </c>
      <c r="Q12" s="73">
        <v>5900</v>
      </c>
    </row>
    <row r="13" spans="1:17" x14ac:dyDescent="0.25">
      <c r="A13" s="1"/>
      <c r="B13" s="1"/>
      <c r="C13" s="69" t="s">
        <v>35</v>
      </c>
      <c r="D13" s="70">
        <v>6026</v>
      </c>
      <c r="E13" s="73">
        <v>5456</v>
      </c>
      <c r="F13" s="70">
        <v>6700</v>
      </c>
      <c r="G13" s="73">
        <v>7200</v>
      </c>
      <c r="H13" s="77">
        <v>6700</v>
      </c>
      <c r="I13" s="73">
        <v>7200</v>
      </c>
      <c r="J13" s="70">
        <v>8200</v>
      </c>
      <c r="K13" s="78">
        <v>8200</v>
      </c>
      <c r="L13" s="78">
        <v>8500</v>
      </c>
      <c r="M13" s="78">
        <v>9000</v>
      </c>
      <c r="N13" s="78">
        <v>9200</v>
      </c>
      <c r="O13" s="78">
        <v>9800</v>
      </c>
      <c r="P13" s="78">
        <v>9800</v>
      </c>
      <c r="Q13" s="73">
        <v>10000</v>
      </c>
    </row>
    <row r="14" spans="1:17" x14ac:dyDescent="0.25">
      <c r="A14" s="1"/>
      <c r="B14" s="1"/>
      <c r="C14" s="69" t="s">
        <v>36</v>
      </c>
      <c r="D14" s="70">
        <v>22155</v>
      </c>
      <c r="E14" s="73">
        <v>10745</v>
      </c>
      <c r="F14" s="70">
        <v>25000</v>
      </c>
      <c r="G14" s="73">
        <v>25000</v>
      </c>
      <c r="H14" s="77">
        <v>20910</v>
      </c>
      <c r="I14" s="73">
        <v>20906</v>
      </c>
      <c r="J14" s="70">
        <v>19905</v>
      </c>
      <c r="K14" s="78">
        <v>19904</v>
      </c>
      <c r="L14" s="78">
        <v>18903</v>
      </c>
      <c r="M14" s="78">
        <v>17902</v>
      </c>
      <c r="N14" s="78">
        <v>16901</v>
      </c>
      <c r="O14" s="78">
        <v>15900</v>
      </c>
      <c r="P14" s="78">
        <v>14899</v>
      </c>
      <c r="Q14" s="73">
        <v>14898</v>
      </c>
    </row>
    <row r="15" spans="1:17" x14ac:dyDescent="0.25">
      <c r="A15" s="1"/>
      <c r="B15" s="1"/>
      <c r="C15" s="69" t="s">
        <v>27</v>
      </c>
      <c r="D15" s="70">
        <v>16030</v>
      </c>
      <c r="E15" s="73">
        <v>5402</v>
      </c>
      <c r="F15" s="70">
        <v>50532</v>
      </c>
      <c r="G15" s="73">
        <v>44000</v>
      </c>
      <c r="H15" s="77">
        <v>47266</v>
      </c>
      <c r="I15" s="73">
        <v>47266</v>
      </c>
      <c r="J15" s="70">
        <v>43000</v>
      </c>
      <c r="K15" s="78">
        <v>43000</v>
      </c>
      <c r="L15" s="78">
        <v>40000</v>
      </c>
      <c r="M15" s="78">
        <v>40000</v>
      </c>
      <c r="N15" s="78">
        <v>40000</v>
      </c>
      <c r="O15" s="78">
        <v>40000</v>
      </c>
      <c r="P15" s="78">
        <v>39923</v>
      </c>
      <c r="Q15" s="73">
        <v>15000</v>
      </c>
    </row>
    <row r="16" spans="1:17" ht="15.75" thickBot="1" x14ac:dyDescent="0.3">
      <c r="A16" s="1"/>
      <c r="B16" s="1"/>
      <c r="C16" s="69" t="s">
        <v>37</v>
      </c>
      <c r="D16" s="70">
        <v>7049</v>
      </c>
      <c r="E16" s="73">
        <v>6297</v>
      </c>
      <c r="F16" s="70">
        <v>5529</v>
      </c>
      <c r="G16" s="73">
        <v>5585</v>
      </c>
      <c r="H16" s="77">
        <v>5557</v>
      </c>
      <c r="I16" s="73">
        <v>5557</v>
      </c>
      <c r="J16" s="70">
        <v>5580</v>
      </c>
      <c r="K16" s="78">
        <v>5590</v>
      </c>
      <c r="L16" s="78">
        <v>5600</v>
      </c>
      <c r="M16" s="78">
        <v>5610</v>
      </c>
      <c r="N16" s="78">
        <v>5620</v>
      </c>
      <c r="O16" s="78">
        <v>5630</v>
      </c>
      <c r="P16" s="78">
        <v>5640</v>
      </c>
      <c r="Q16" s="73">
        <v>5650</v>
      </c>
    </row>
    <row r="17" spans="1:17" ht="15.75" thickBot="1" x14ac:dyDescent="0.3">
      <c r="A17" s="1"/>
      <c r="B17" s="1"/>
      <c r="C17" s="65" t="s">
        <v>38</v>
      </c>
      <c r="D17" s="83">
        <v>756598</v>
      </c>
      <c r="E17" s="84">
        <v>657912</v>
      </c>
      <c r="F17" s="83">
        <v>775989</v>
      </c>
      <c r="G17" s="84">
        <v>792768</v>
      </c>
      <c r="H17" s="85">
        <v>741001</v>
      </c>
      <c r="I17" s="84">
        <v>778044</v>
      </c>
      <c r="J17" s="83">
        <v>772605</v>
      </c>
      <c r="K17" s="86">
        <v>827377</v>
      </c>
      <c r="L17" s="86">
        <v>858311</v>
      </c>
      <c r="M17" s="86">
        <v>838823</v>
      </c>
      <c r="N17" s="86">
        <v>862532</v>
      </c>
      <c r="O17" s="86">
        <v>878856</v>
      </c>
      <c r="P17" s="86">
        <v>908824</v>
      </c>
      <c r="Q17" s="84">
        <v>928497</v>
      </c>
    </row>
    <row r="18" spans="1:17" x14ac:dyDescent="0.25">
      <c r="A18" s="1"/>
      <c r="B18" s="1"/>
      <c r="C18" s="69" t="s">
        <v>39</v>
      </c>
      <c r="D18" s="70">
        <v>2427</v>
      </c>
      <c r="E18" s="74">
        <v>5197</v>
      </c>
      <c r="F18" s="70">
        <v>16000</v>
      </c>
      <c r="G18" s="73">
        <v>15500</v>
      </c>
      <c r="H18" s="77">
        <v>65457</v>
      </c>
      <c r="I18" s="73">
        <v>50061</v>
      </c>
      <c r="J18" s="70">
        <v>45134</v>
      </c>
      <c r="K18" s="78">
        <v>29914</v>
      </c>
      <c r="L18" s="78">
        <v>30041</v>
      </c>
      <c r="M18" s="78">
        <v>30000</v>
      </c>
      <c r="N18" s="78">
        <v>30000</v>
      </c>
      <c r="O18" s="78">
        <v>30000</v>
      </c>
      <c r="P18" s="78">
        <v>30000</v>
      </c>
      <c r="Q18" s="73">
        <v>30000</v>
      </c>
    </row>
    <row r="19" spans="1:17" x14ac:dyDescent="0.25">
      <c r="A19" s="1"/>
      <c r="B19" s="1"/>
      <c r="C19" s="69" t="s">
        <v>40</v>
      </c>
      <c r="D19" s="70">
        <v>54109</v>
      </c>
      <c r="E19" s="73">
        <v>50489</v>
      </c>
      <c r="F19" s="70">
        <v>56249</v>
      </c>
      <c r="G19" s="73">
        <v>57093</v>
      </c>
      <c r="H19" s="77">
        <v>54747</v>
      </c>
      <c r="I19" s="73">
        <v>55569</v>
      </c>
      <c r="J19" s="70">
        <v>56402</v>
      </c>
      <c r="K19" s="78">
        <v>57248</v>
      </c>
      <c r="L19" s="78">
        <v>58107</v>
      </c>
      <c r="M19" s="78">
        <v>58979</v>
      </c>
      <c r="N19" s="78">
        <v>59863</v>
      </c>
      <c r="O19" s="78">
        <v>60761</v>
      </c>
      <c r="P19" s="78">
        <v>61673</v>
      </c>
      <c r="Q19" s="73">
        <v>62598</v>
      </c>
    </row>
    <row r="20" spans="1:17" x14ac:dyDescent="0.25">
      <c r="A20" s="1"/>
      <c r="B20" s="1"/>
      <c r="C20" s="69" t="s">
        <v>41</v>
      </c>
      <c r="D20" s="70">
        <v>52194</v>
      </c>
      <c r="E20" s="73">
        <v>54007</v>
      </c>
      <c r="F20" s="70">
        <v>57323</v>
      </c>
      <c r="G20" s="73">
        <v>59006</v>
      </c>
      <c r="H20" s="77">
        <v>47395</v>
      </c>
      <c r="I20" s="73">
        <v>47577</v>
      </c>
      <c r="J20" s="70">
        <v>48379</v>
      </c>
      <c r="K20" s="78">
        <v>49199</v>
      </c>
      <c r="L20" s="78">
        <v>50032</v>
      </c>
      <c r="M20" s="78">
        <v>50875</v>
      </c>
      <c r="N20" s="78">
        <v>51719</v>
      </c>
      <c r="O20" s="78">
        <v>52564</v>
      </c>
      <c r="P20" s="78">
        <v>53404</v>
      </c>
      <c r="Q20" s="73">
        <v>54248</v>
      </c>
    </row>
    <row r="21" spans="1:17" ht="15.75" thickBot="1" x14ac:dyDescent="0.3">
      <c r="A21" s="1"/>
      <c r="B21" s="1"/>
      <c r="C21" s="69" t="s">
        <v>42</v>
      </c>
      <c r="D21" s="87">
        <v>38509</v>
      </c>
      <c r="E21" s="88">
        <v>32884</v>
      </c>
      <c r="F21" s="89">
        <v>33112</v>
      </c>
      <c r="G21" s="88">
        <v>33126</v>
      </c>
      <c r="H21" s="87">
        <v>31552</v>
      </c>
      <c r="I21" s="88">
        <v>30248</v>
      </c>
      <c r="J21" s="89">
        <v>30920</v>
      </c>
      <c r="K21" s="90">
        <v>31609</v>
      </c>
      <c r="L21" s="90">
        <v>32311</v>
      </c>
      <c r="M21" s="90">
        <v>33022</v>
      </c>
      <c r="N21" s="90">
        <v>33732</v>
      </c>
      <c r="O21" s="90">
        <v>34440</v>
      </c>
      <c r="P21" s="90">
        <v>35139</v>
      </c>
      <c r="Q21" s="88">
        <v>35842</v>
      </c>
    </row>
    <row r="22" spans="1:17" ht="15.75" thickBot="1" x14ac:dyDescent="0.3">
      <c r="A22" s="1"/>
      <c r="B22" s="1"/>
      <c r="C22" s="65" t="s">
        <v>5</v>
      </c>
      <c r="D22" s="83">
        <v>903837</v>
      </c>
      <c r="E22" s="84">
        <v>800489</v>
      </c>
      <c r="F22" s="83">
        <v>938673</v>
      </c>
      <c r="G22" s="84">
        <v>957493</v>
      </c>
      <c r="H22" s="85">
        <v>940152</v>
      </c>
      <c r="I22" s="84">
        <v>961499</v>
      </c>
      <c r="J22" s="83">
        <v>953440</v>
      </c>
      <c r="K22" s="86">
        <v>995347</v>
      </c>
      <c r="L22" s="86">
        <v>1028802</v>
      </c>
      <c r="M22" s="86">
        <v>1011699</v>
      </c>
      <c r="N22" s="86">
        <v>1037846</v>
      </c>
      <c r="O22" s="86">
        <v>1056621</v>
      </c>
      <c r="P22" s="86">
        <v>1089040</v>
      </c>
      <c r="Q22" s="84">
        <v>1111185</v>
      </c>
    </row>
    <row r="23" spans="1:17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</sheetData>
  <mergeCells count="3">
    <mergeCell ref="D5:E5"/>
    <mergeCell ref="F5:G5"/>
    <mergeCell ref="H5:Q5"/>
  </mergeCells>
  <pageMargins left="0.7" right="0.7" top="0.75" bottom="0.75" header="0.3" footer="0.3"/>
  <pageSetup scale="55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zoomScale="80" zoomScaleNormal="80" workbookViewId="0"/>
  </sheetViews>
  <sheetFormatPr defaultRowHeight="15" x14ac:dyDescent="0.25"/>
  <cols>
    <col min="2" max="2" width="44.42578125" customWidth="1"/>
    <col min="3" max="3" width="13.28515625" customWidth="1"/>
    <col min="4" max="6" width="12.85546875" customWidth="1"/>
  </cols>
  <sheetData>
    <row r="1" spans="1:6" s="1" customFormat="1" x14ac:dyDescent="0.25">
      <c r="A1" s="1" t="s">
        <v>174</v>
      </c>
    </row>
    <row r="2" spans="1:6" s="1" customFormat="1" x14ac:dyDescent="0.25"/>
    <row r="3" spans="1:6" ht="20.25" thickBot="1" x14ac:dyDescent="0.35">
      <c r="A3" s="2" t="s">
        <v>52</v>
      </c>
      <c r="B3" s="1"/>
      <c r="C3" s="1"/>
      <c r="D3" s="1"/>
      <c r="E3" s="1"/>
      <c r="F3" s="1"/>
    </row>
    <row r="4" spans="1:6" ht="16.5" thickTop="1" thickBot="1" x14ac:dyDescent="0.3">
      <c r="A4" s="1"/>
      <c r="B4" s="1"/>
      <c r="C4" s="1"/>
      <c r="D4" s="1"/>
      <c r="E4" s="1"/>
      <c r="F4" s="1"/>
    </row>
    <row r="5" spans="1:6" ht="15" customHeight="1" x14ac:dyDescent="0.25">
      <c r="A5" s="1"/>
      <c r="B5" s="59"/>
      <c r="C5" s="210" t="s">
        <v>1</v>
      </c>
      <c r="D5" s="211"/>
      <c r="E5" s="210" t="s">
        <v>2</v>
      </c>
      <c r="F5" s="211"/>
    </row>
    <row r="6" spans="1:6" ht="15.75" thickBot="1" x14ac:dyDescent="0.3">
      <c r="A6" s="1"/>
      <c r="B6" s="93" t="s">
        <v>51</v>
      </c>
      <c r="C6" s="63">
        <v>2018</v>
      </c>
      <c r="D6" s="64">
        <v>2019</v>
      </c>
      <c r="E6" s="63">
        <v>2020</v>
      </c>
      <c r="F6" s="64">
        <v>2021</v>
      </c>
    </row>
    <row r="7" spans="1:6" x14ac:dyDescent="0.25">
      <c r="A7" s="1"/>
      <c r="B7" s="91" t="s">
        <v>45</v>
      </c>
      <c r="C7" s="72">
        <v>3330.0000099999993</v>
      </c>
      <c r="D7" s="74">
        <v>4995</v>
      </c>
      <c r="E7" s="72">
        <v>4125</v>
      </c>
      <c r="F7" s="74">
        <v>4125</v>
      </c>
    </row>
    <row r="8" spans="1:6" ht="15.75" thickBot="1" x14ac:dyDescent="0.3">
      <c r="A8" s="1"/>
      <c r="B8" s="92" t="s">
        <v>47</v>
      </c>
      <c r="C8" s="87">
        <v>6669.9999600000001</v>
      </c>
      <c r="D8" s="73">
        <v>10005</v>
      </c>
      <c r="E8" s="77">
        <v>8374.9999200000002</v>
      </c>
      <c r="F8" s="73">
        <v>8374.9999200000002</v>
      </c>
    </row>
    <row r="9" spans="1:6" ht="15.75" thickBot="1" x14ac:dyDescent="0.3">
      <c r="A9" s="1"/>
      <c r="B9" s="65" t="s">
        <v>49</v>
      </c>
      <c r="C9" s="83">
        <v>9999.9999699999989</v>
      </c>
      <c r="D9" s="84">
        <v>15000</v>
      </c>
      <c r="E9" s="85">
        <v>12499.99992</v>
      </c>
      <c r="F9" s="84">
        <v>12499.99992</v>
      </c>
    </row>
  </sheetData>
  <mergeCells count="2">
    <mergeCell ref="C5:D5"/>
    <mergeCell ref="E5:F5"/>
  </mergeCells>
  <pageMargins left="0.7" right="0.7" top="0.75" bottom="0.75" header="0.3" footer="0.3"/>
  <pageSetup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zoomScale="80" zoomScaleNormal="80" workbookViewId="0"/>
  </sheetViews>
  <sheetFormatPr defaultRowHeight="15" x14ac:dyDescent="0.25"/>
  <cols>
    <col min="3" max="3" width="29.5703125" bestFit="1" customWidth="1"/>
    <col min="4" max="13" width="11.42578125" customWidth="1"/>
  </cols>
  <sheetData>
    <row r="1" spans="1:13" s="1" customFormat="1" x14ac:dyDescent="0.25">
      <c r="A1" s="1" t="s">
        <v>174</v>
      </c>
    </row>
    <row r="2" spans="1:13" s="1" customFormat="1" x14ac:dyDescent="0.25"/>
    <row r="3" spans="1:13" ht="20.25" thickBot="1" x14ac:dyDescent="0.35">
      <c r="A3" s="2">
        <v>3</v>
      </c>
      <c r="B3" s="2" t="s">
        <v>56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6.5" thickTop="1" thickBot="1" x14ac:dyDescent="0.3">
      <c r="A4" s="1"/>
      <c r="B4" s="1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3" ht="15" customHeight="1" x14ac:dyDescent="0.25">
      <c r="A5" s="1"/>
      <c r="B5" s="1"/>
      <c r="C5" s="95"/>
      <c r="D5" s="210" t="s">
        <v>2</v>
      </c>
      <c r="E5" s="211"/>
      <c r="F5" s="212" t="s">
        <v>43</v>
      </c>
      <c r="G5" s="212"/>
      <c r="H5" s="212"/>
      <c r="I5" s="212"/>
      <c r="J5" s="212"/>
      <c r="K5" s="212"/>
      <c r="L5" s="212"/>
      <c r="M5" s="211"/>
    </row>
    <row r="6" spans="1:13" ht="15.75" thickBot="1" x14ac:dyDescent="0.3">
      <c r="A6" s="1"/>
      <c r="B6" s="1"/>
      <c r="C6" s="128" t="s">
        <v>81</v>
      </c>
      <c r="D6" s="19">
        <v>2020</v>
      </c>
      <c r="E6" s="17">
        <v>2021</v>
      </c>
      <c r="F6" s="17">
        <v>2022</v>
      </c>
      <c r="G6" s="17">
        <v>2023</v>
      </c>
      <c r="H6" s="17">
        <v>2024</v>
      </c>
      <c r="I6" s="17">
        <v>2025</v>
      </c>
      <c r="J6" s="17">
        <v>2026</v>
      </c>
      <c r="K6" s="17">
        <v>2027</v>
      </c>
      <c r="L6" s="17">
        <v>2028</v>
      </c>
      <c r="M6" s="20">
        <v>2029</v>
      </c>
    </row>
    <row r="7" spans="1:13" x14ac:dyDescent="0.25">
      <c r="A7" s="1"/>
      <c r="B7" s="1"/>
      <c r="C7" s="96" t="s">
        <v>7</v>
      </c>
      <c r="D7" s="98">
        <v>114928.76496</v>
      </c>
      <c r="E7" s="99">
        <v>138036.99696000002</v>
      </c>
      <c r="F7" s="99">
        <v>155490.76296000002</v>
      </c>
      <c r="G7" s="99">
        <v>167536.77803999998</v>
      </c>
      <c r="H7" s="99">
        <v>158862.13596000001</v>
      </c>
      <c r="I7" s="99">
        <v>167748.62796000004</v>
      </c>
      <c r="J7" s="99">
        <v>157849.68</v>
      </c>
      <c r="K7" s="99">
        <v>196615.97003999996</v>
      </c>
      <c r="L7" s="99">
        <v>236419</v>
      </c>
      <c r="M7" s="100">
        <v>263212</v>
      </c>
    </row>
    <row r="8" spans="1:13" x14ac:dyDescent="0.25">
      <c r="A8" s="1"/>
      <c r="B8" s="1"/>
      <c r="C8" s="101" t="s">
        <v>8</v>
      </c>
      <c r="D8" s="79">
        <v>123071.235</v>
      </c>
      <c r="E8" s="82">
        <v>117963.003</v>
      </c>
      <c r="F8" s="82">
        <v>125509.23695999999</v>
      </c>
      <c r="G8" s="82">
        <v>132463.22196</v>
      </c>
      <c r="H8" s="82">
        <v>147137.86403999999</v>
      </c>
      <c r="I8" s="82">
        <v>145251.372</v>
      </c>
      <c r="J8" s="82">
        <v>161150.31996000005</v>
      </c>
      <c r="K8" s="82">
        <v>129384.03</v>
      </c>
      <c r="L8" s="82">
        <v>96581</v>
      </c>
      <c r="M8" s="80">
        <v>76788</v>
      </c>
    </row>
    <row r="9" spans="1:13" x14ac:dyDescent="0.25">
      <c r="A9" s="1"/>
      <c r="B9" s="1"/>
      <c r="C9" s="101" t="s">
        <v>3</v>
      </c>
      <c r="D9" s="79">
        <v>75729</v>
      </c>
      <c r="E9" s="82">
        <v>93206</v>
      </c>
      <c r="F9" s="82">
        <v>76310</v>
      </c>
      <c r="G9" s="82">
        <v>80727</v>
      </c>
      <c r="H9" s="82">
        <v>93959</v>
      </c>
      <c r="I9" s="82">
        <v>108073</v>
      </c>
      <c r="J9" s="82">
        <v>96328</v>
      </c>
      <c r="K9" s="82">
        <v>98118</v>
      </c>
      <c r="L9" s="82">
        <v>114220</v>
      </c>
      <c r="M9" s="80">
        <v>143689</v>
      </c>
    </row>
    <row r="10" spans="1:13" x14ac:dyDescent="0.25">
      <c r="A10" s="1"/>
      <c r="B10" s="1"/>
      <c r="C10" s="101" t="s">
        <v>53</v>
      </c>
      <c r="D10" s="79">
        <v>47266.245959999986</v>
      </c>
      <c r="E10" s="82">
        <v>47266.245959999986</v>
      </c>
      <c r="F10" s="82">
        <v>42999.999959999986</v>
      </c>
      <c r="G10" s="82">
        <v>42999.999959999986</v>
      </c>
      <c r="H10" s="82">
        <v>39999.999959999994</v>
      </c>
      <c r="I10" s="82">
        <v>39999.999959999994</v>
      </c>
      <c r="J10" s="82">
        <v>39999.999959999994</v>
      </c>
      <c r="K10" s="82">
        <v>39999.999959999994</v>
      </c>
      <c r="L10" s="82">
        <v>39923</v>
      </c>
      <c r="M10" s="80">
        <v>15000</v>
      </c>
    </row>
    <row r="11" spans="1:13" x14ac:dyDescent="0.25">
      <c r="A11" s="1"/>
      <c r="B11" s="1"/>
      <c r="C11" s="101" t="s">
        <v>54</v>
      </c>
      <c r="D11" s="79">
        <v>3900</v>
      </c>
      <c r="E11" s="82">
        <v>3900</v>
      </c>
      <c r="F11" s="82">
        <v>3600</v>
      </c>
      <c r="G11" s="82">
        <v>3600</v>
      </c>
      <c r="H11" s="82">
        <v>3300</v>
      </c>
      <c r="I11" s="82">
        <v>3300</v>
      </c>
      <c r="J11" s="82">
        <v>3000</v>
      </c>
      <c r="K11" s="82">
        <v>2700</v>
      </c>
      <c r="L11" s="82">
        <v>2700</v>
      </c>
      <c r="M11" s="80">
        <v>2700</v>
      </c>
    </row>
    <row r="12" spans="1:13" ht="15.75" thickBot="1" x14ac:dyDescent="0.3">
      <c r="A12" s="1"/>
      <c r="B12" s="1"/>
      <c r="C12" s="101" t="s">
        <v>42</v>
      </c>
      <c r="D12" s="79">
        <v>7167</v>
      </c>
      <c r="E12" s="82">
        <v>7590</v>
      </c>
      <c r="F12" s="82">
        <v>7851</v>
      </c>
      <c r="G12" s="82">
        <v>7854</v>
      </c>
      <c r="H12" s="82">
        <v>7709</v>
      </c>
      <c r="I12" s="82">
        <v>7479</v>
      </c>
      <c r="J12" s="82">
        <v>7202</v>
      </c>
      <c r="K12" s="82">
        <v>7202</v>
      </c>
      <c r="L12" s="82">
        <v>7202</v>
      </c>
      <c r="M12" s="80">
        <v>7202</v>
      </c>
    </row>
    <row r="13" spans="1:13" ht="15.75" thickBot="1" x14ac:dyDescent="0.3">
      <c r="A13" s="1"/>
      <c r="B13" s="1"/>
      <c r="C13" s="102" t="s">
        <v>55</v>
      </c>
      <c r="D13" s="106">
        <v>372062.24591999996</v>
      </c>
      <c r="E13" s="103">
        <v>407962.24592000002</v>
      </c>
      <c r="F13" s="103">
        <v>411760.99988000002</v>
      </c>
      <c r="G13" s="103">
        <v>435180.99995999999</v>
      </c>
      <c r="H13" s="103">
        <v>450967.99995999999</v>
      </c>
      <c r="I13" s="103">
        <v>471851.99992000003</v>
      </c>
      <c r="J13" s="103">
        <v>465529.99992000003</v>
      </c>
      <c r="K13" s="103">
        <v>474019.99999999994</v>
      </c>
      <c r="L13" s="103">
        <v>497045</v>
      </c>
      <c r="M13" s="105">
        <v>508591</v>
      </c>
    </row>
  </sheetData>
  <mergeCells count="2">
    <mergeCell ref="D5:E5"/>
    <mergeCell ref="F5:M5"/>
  </mergeCells>
  <pageMargins left="0.7" right="0.7" top="0.75" bottom="0.75" header="0.3" footer="0.3"/>
  <pageSetup scale="76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zoomScale="80" zoomScaleNormal="80" workbookViewId="0"/>
  </sheetViews>
  <sheetFormatPr defaultRowHeight="15" x14ac:dyDescent="0.25"/>
  <cols>
    <col min="2" max="2" width="20" bestFit="1" customWidth="1"/>
    <col min="3" max="3" width="46.28515625" bestFit="1" customWidth="1"/>
    <col min="4" max="9" width="12" customWidth="1"/>
  </cols>
  <sheetData>
    <row r="1" spans="1:9" s="1" customFormat="1" x14ac:dyDescent="0.25">
      <c r="A1" s="1" t="s">
        <v>174</v>
      </c>
    </row>
    <row r="2" spans="1:9" s="1" customFormat="1" x14ac:dyDescent="0.25"/>
    <row r="3" spans="1:9" ht="20.25" thickBot="1" x14ac:dyDescent="0.35">
      <c r="A3" s="2">
        <v>3</v>
      </c>
      <c r="B3" s="2" t="s">
        <v>72</v>
      </c>
      <c r="C3" s="1"/>
      <c r="D3" s="1"/>
      <c r="E3" s="1"/>
      <c r="F3" s="1"/>
      <c r="G3" s="1"/>
      <c r="H3" s="1"/>
      <c r="I3" s="1"/>
    </row>
    <row r="4" spans="1:9" ht="16.5" thickTop="1" thickBot="1" x14ac:dyDescent="0.3">
      <c r="A4" s="1"/>
      <c r="B4" s="1"/>
      <c r="C4" s="94"/>
      <c r="D4" s="94"/>
      <c r="E4" s="94"/>
      <c r="F4" s="94"/>
      <c r="G4" s="94"/>
      <c r="H4" s="94"/>
      <c r="I4" s="94"/>
    </row>
    <row r="5" spans="1:9" x14ac:dyDescent="0.25">
      <c r="A5" s="1"/>
      <c r="B5" s="1"/>
      <c r="C5" s="95"/>
      <c r="D5" s="212" t="s">
        <v>0</v>
      </c>
      <c r="E5" s="211"/>
      <c r="F5" s="210" t="s">
        <v>1</v>
      </c>
      <c r="G5" s="211"/>
      <c r="H5" s="210" t="s">
        <v>2</v>
      </c>
      <c r="I5" s="211"/>
    </row>
    <row r="6" spans="1:9" ht="15.75" thickBot="1" x14ac:dyDescent="0.3">
      <c r="A6" s="1"/>
      <c r="B6" s="1"/>
      <c r="C6" s="128" t="s">
        <v>81</v>
      </c>
      <c r="D6" s="17">
        <v>2016</v>
      </c>
      <c r="E6" s="18">
        <v>2017</v>
      </c>
      <c r="F6" s="19">
        <v>2018</v>
      </c>
      <c r="G6" s="20">
        <v>2019</v>
      </c>
      <c r="H6" s="19">
        <v>2020</v>
      </c>
      <c r="I6" s="20">
        <v>2021</v>
      </c>
    </row>
    <row r="7" spans="1:9" ht="15.75" thickBot="1" x14ac:dyDescent="0.3">
      <c r="A7" s="1"/>
      <c r="B7" s="1"/>
      <c r="C7" s="102" t="s">
        <v>57</v>
      </c>
      <c r="D7" s="107"/>
      <c r="E7" s="108"/>
      <c r="F7" s="109"/>
      <c r="G7" s="108"/>
      <c r="H7" s="109"/>
      <c r="I7" s="108"/>
    </row>
    <row r="8" spans="1:9" x14ac:dyDescent="0.25">
      <c r="A8" s="1"/>
      <c r="B8" s="1"/>
      <c r="C8" s="96" t="s">
        <v>3</v>
      </c>
      <c r="D8" s="81">
        <v>258587.10096999997</v>
      </c>
      <c r="E8" s="110">
        <v>317645.58999000001</v>
      </c>
      <c r="F8" s="79">
        <v>270145.99997999996</v>
      </c>
      <c r="G8" s="110">
        <v>327353.99999999994</v>
      </c>
      <c r="H8" s="79">
        <v>270570.83595999994</v>
      </c>
      <c r="I8" s="80">
        <v>327761.59696</v>
      </c>
    </row>
    <row r="9" spans="1:9" x14ac:dyDescent="0.25">
      <c r="A9" s="1"/>
      <c r="B9" s="1"/>
      <c r="C9" s="101" t="s">
        <v>7</v>
      </c>
      <c r="D9" s="81">
        <v>132756.28599999999</v>
      </c>
      <c r="E9" s="110">
        <v>148389.965</v>
      </c>
      <c r="F9" s="79">
        <v>164609.00003999998</v>
      </c>
      <c r="G9" s="110">
        <v>162623.00003999996</v>
      </c>
      <c r="H9" s="79">
        <v>164609.00003999996</v>
      </c>
      <c r="I9" s="80">
        <v>162623.00003999996</v>
      </c>
    </row>
    <row r="10" spans="1:9" x14ac:dyDescent="0.25">
      <c r="A10" s="1"/>
      <c r="B10" s="1"/>
      <c r="C10" s="101" t="s">
        <v>8</v>
      </c>
      <c r="D10" s="81">
        <v>237966.17999999996</v>
      </c>
      <c r="E10" s="110">
        <v>247048.29553999996</v>
      </c>
      <c r="F10" s="79">
        <v>256056.99995999999</v>
      </c>
      <c r="G10" s="110">
        <v>256056.99995999993</v>
      </c>
      <c r="H10" s="79">
        <v>255557.00004000007</v>
      </c>
      <c r="I10" s="80">
        <v>255557.00004000007</v>
      </c>
    </row>
    <row r="11" spans="1:9" x14ac:dyDescent="0.25">
      <c r="A11" s="1"/>
      <c r="B11" s="1"/>
      <c r="C11" s="101" t="s">
        <v>9</v>
      </c>
      <c r="D11" s="81">
        <v>36283.753519999998</v>
      </c>
      <c r="E11" s="110">
        <v>32279.924260000003</v>
      </c>
      <c r="F11" s="79">
        <v>38331.832060000001</v>
      </c>
      <c r="G11" s="110">
        <v>39059.891160000006</v>
      </c>
      <c r="H11" s="79">
        <v>36523.000080000005</v>
      </c>
      <c r="I11" s="80">
        <v>34868.999999999993</v>
      </c>
    </row>
    <row r="12" spans="1:9" x14ac:dyDescent="0.25">
      <c r="A12" s="1"/>
      <c r="B12" s="1"/>
      <c r="C12" s="101" t="s">
        <v>10</v>
      </c>
      <c r="D12" s="81">
        <v>118106.03111999999</v>
      </c>
      <c r="E12" s="110">
        <v>111246.29156</v>
      </c>
      <c r="F12" s="79">
        <v>117677.00305000001</v>
      </c>
      <c r="G12" s="110">
        <v>117597.07883999999</v>
      </c>
      <c r="H12" s="79">
        <v>112939.70303999998</v>
      </c>
      <c r="I12" s="80">
        <v>113053.70303999999</v>
      </c>
    </row>
    <row r="13" spans="1:9" x14ac:dyDescent="0.25">
      <c r="A13" s="1"/>
      <c r="B13" s="1"/>
      <c r="C13" s="101" t="s">
        <v>16</v>
      </c>
      <c r="D13" s="81">
        <v>78663.462940000041</v>
      </c>
      <c r="E13" s="110">
        <v>77175.63211000002</v>
      </c>
      <c r="F13" s="79">
        <v>90411.461749999988</v>
      </c>
      <c r="G13" s="110">
        <v>94319.069159999955</v>
      </c>
      <c r="H13" s="79">
        <v>84347.697680000012</v>
      </c>
      <c r="I13" s="80">
        <v>86367.279319999987</v>
      </c>
    </row>
    <row r="14" spans="1:9" x14ac:dyDescent="0.25">
      <c r="A14" s="1"/>
      <c r="B14" s="1"/>
      <c r="C14" s="101" t="s">
        <v>58</v>
      </c>
      <c r="D14" s="81">
        <v>286787.53825000004</v>
      </c>
      <c r="E14" s="110">
        <v>280595.62008000002</v>
      </c>
      <c r="F14" s="79">
        <v>310196.53082000016</v>
      </c>
      <c r="G14" s="110">
        <v>310186.91784000001</v>
      </c>
      <c r="H14" s="79">
        <v>309817.23611999996</v>
      </c>
      <c r="I14" s="80">
        <v>310245.46859999991</v>
      </c>
    </row>
    <row r="15" spans="1:9" x14ac:dyDescent="0.25">
      <c r="A15" s="1"/>
      <c r="B15" s="1"/>
      <c r="C15" s="101" t="s">
        <v>59</v>
      </c>
      <c r="D15" s="81">
        <v>10720</v>
      </c>
      <c r="E15" s="110">
        <v>10765.593369999999</v>
      </c>
      <c r="F15" s="79">
        <v>11624.000040000001</v>
      </c>
      <c r="G15" s="110">
        <v>11913.999959999999</v>
      </c>
      <c r="H15" s="79">
        <v>11789.000040000001</v>
      </c>
      <c r="I15" s="80">
        <v>12003.999959999999</v>
      </c>
    </row>
    <row r="16" spans="1:9" x14ac:dyDescent="0.25">
      <c r="A16" s="1"/>
      <c r="B16" s="1"/>
      <c r="C16" s="101" t="s">
        <v>28</v>
      </c>
      <c r="D16" s="81">
        <v>77973.568010000003</v>
      </c>
      <c r="E16" s="110">
        <v>68109.162730000011</v>
      </c>
      <c r="F16" s="79">
        <v>79353.238089999999</v>
      </c>
      <c r="G16" s="110">
        <v>81416.592240000027</v>
      </c>
      <c r="H16" s="79">
        <v>78836.122940000001</v>
      </c>
      <c r="I16" s="80">
        <v>79916.023050000018</v>
      </c>
    </row>
    <row r="17" spans="1:9" ht="15.75" thickBot="1" x14ac:dyDescent="0.3">
      <c r="A17" s="1"/>
      <c r="B17" s="1"/>
      <c r="C17" s="111" t="s">
        <v>60</v>
      </c>
      <c r="D17" s="112">
        <v>0</v>
      </c>
      <c r="E17" s="110">
        <v>0</v>
      </c>
      <c r="F17" s="79">
        <v>-10000</v>
      </c>
      <c r="G17" s="113">
        <v>-10000</v>
      </c>
      <c r="H17" s="114">
        <v>0</v>
      </c>
      <c r="I17" s="80">
        <v>0</v>
      </c>
    </row>
    <row r="18" spans="1:9" ht="15.75" thickBot="1" x14ac:dyDescent="0.3">
      <c r="A18" s="1"/>
      <c r="B18" s="1"/>
      <c r="C18" s="115" t="s">
        <v>50</v>
      </c>
      <c r="D18" s="103">
        <v>1237843.92081</v>
      </c>
      <c r="E18" s="105">
        <v>1293256.0746399998</v>
      </c>
      <c r="F18" s="106">
        <v>1328406.0657900004</v>
      </c>
      <c r="G18" s="105">
        <v>1390527.5491999998</v>
      </c>
      <c r="H18" s="106">
        <v>1324989.5959399999</v>
      </c>
      <c r="I18" s="105">
        <v>1382397.0710099998</v>
      </c>
    </row>
    <row r="19" spans="1:9" ht="15.75" thickBot="1" x14ac:dyDescent="0.3">
      <c r="A19" s="1"/>
      <c r="B19" s="1"/>
      <c r="C19" s="102" t="s">
        <v>61</v>
      </c>
      <c r="D19" s="107" t="s">
        <v>71</v>
      </c>
      <c r="E19" s="108" t="s">
        <v>71</v>
      </c>
      <c r="F19" s="109" t="s">
        <v>71</v>
      </c>
      <c r="G19" s="108" t="s">
        <v>71</v>
      </c>
      <c r="H19" s="107" t="s">
        <v>71</v>
      </c>
      <c r="I19" s="108" t="s">
        <v>71</v>
      </c>
    </row>
    <row r="20" spans="1:9" x14ac:dyDescent="0.25">
      <c r="A20" s="1"/>
      <c r="B20" s="1"/>
      <c r="C20" s="96" t="s">
        <v>7</v>
      </c>
      <c r="D20" s="81">
        <v>34660</v>
      </c>
      <c r="E20" s="97">
        <v>35958</v>
      </c>
      <c r="F20" s="98">
        <v>82368</v>
      </c>
      <c r="G20" s="80">
        <v>139180</v>
      </c>
      <c r="H20" s="98">
        <v>114928.76496</v>
      </c>
      <c r="I20" s="100">
        <v>138036.99696000002</v>
      </c>
    </row>
    <row r="21" spans="1:9" x14ac:dyDescent="0.25">
      <c r="A21" s="1"/>
      <c r="B21" s="1"/>
      <c r="C21" s="101" t="s">
        <v>8</v>
      </c>
      <c r="D21" s="81">
        <v>143838</v>
      </c>
      <c r="E21" s="80">
        <v>160376</v>
      </c>
      <c r="F21" s="79">
        <v>153632</v>
      </c>
      <c r="G21" s="80">
        <v>118820</v>
      </c>
      <c r="H21" s="79">
        <v>123071.235</v>
      </c>
      <c r="I21" s="80">
        <v>117963.003</v>
      </c>
    </row>
    <row r="22" spans="1:9" x14ac:dyDescent="0.25">
      <c r="A22" s="1"/>
      <c r="B22" s="1"/>
      <c r="C22" s="101" t="s">
        <v>3</v>
      </c>
      <c r="D22" s="81">
        <v>127000</v>
      </c>
      <c r="E22" s="80">
        <v>138400</v>
      </c>
      <c r="F22" s="79">
        <v>111284</v>
      </c>
      <c r="G22" s="80">
        <v>99439</v>
      </c>
      <c r="H22" s="79">
        <v>75729</v>
      </c>
      <c r="I22" s="80">
        <v>93206</v>
      </c>
    </row>
    <row r="23" spans="1:9" x14ac:dyDescent="0.25">
      <c r="A23" s="1"/>
      <c r="B23" s="1"/>
      <c r="C23" s="101" t="s">
        <v>53</v>
      </c>
      <c r="D23" s="81">
        <v>16029.98393</v>
      </c>
      <c r="E23" s="80">
        <v>5401.9190199999994</v>
      </c>
      <c r="F23" s="79">
        <v>50532.492120000003</v>
      </c>
      <c r="G23" s="80">
        <v>44000.000039999999</v>
      </c>
      <c r="H23" s="79">
        <v>47266.245959999986</v>
      </c>
      <c r="I23" s="80">
        <v>47266.245959999986</v>
      </c>
    </row>
    <row r="24" spans="1:9" x14ac:dyDescent="0.25">
      <c r="A24" s="1"/>
      <c r="B24" s="1"/>
      <c r="C24" s="101" t="s">
        <v>54</v>
      </c>
      <c r="D24" s="81">
        <v>4904</v>
      </c>
      <c r="E24" s="80">
        <v>4336.5866100000003</v>
      </c>
      <c r="F24" s="79">
        <v>5000.0000399999999</v>
      </c>
      <c r="G24" s="80">
        <v>5000.0000400000008</v>
      </c>
      <c r="H24" s="79">
        <v>3900</v>
      </c>
      <c r="I24" s="80">
        <v>3900</v>
      </c>
    </row>
    <row r="25" spans="1:9" ht="15.75" thickBot="1" x14ac:dyDescent="0.3">
      <c r="A25" s="1"/>
      <c r="B25" s="1"/>
      <c r="C25" s="101" t="s">
        <v>42</v>
      </c>
      <c r="D25" s="81">
        <v>8646</v>
      </c>
      <c r="E25" s="80">
        <v>10686</v>
      </c>
      <c r="F25" s="79">
        <v>8046</v>
      </c>
      <c r="G25" s="80">
        <v>7982</v>
      </c>
      <c r="H25" s="79">
        <v>7167</v>
      </c>
      <c r="I25" s="80">
        <v>7590</v>
      </c>
    </row>
    <row r="26" spans="1:9" ht="15.75" thickBot="1" x14ac:dyDescent="0.3">
      <c r="A26" s="1"/>
      <c r="B26" s="1"/>
      <c r="C26" s="102" t="s">
        <v>55</v>
      </c>
      <c r="D26" s="104">
        <v>335077.98392999999</v>
      </c>
      <c r="E26" s="105">
        <v>355158.50562999997</v>
      </c>
      <c r="F26" s="106">
        <v>410862.49216000002</v>
      </c>
      <c r="G26" s="105">
        <v>414421.00008000003</v>
      </c>
      <c r="H26" s="106">
        <v>372062.24591999996</v>
      </c>
      <c r="I26" s="105">
        <v>407962.24592000002</v>
      </c>
    </row>
    <row r="27" spans="1:9" ht="15.75" thickBot="1" x14ac:dyDescent="0.3">
      <c r="A27" s="1"/>
      <c r="B27" s="1"/>
      <c r="C27" s="102" t="s">
        <v>62</v>
      </c>
      <c r="D27" s="107" t="s">
        <v>71</v>
      </c>
      <c r="E27" s="108" t="s">
        <v>71</v>
      </c>
      <c r="F27" s="109" t="s">
        <v>71</v>
      </c>
      <c r="G27" s="108" t="s">
        <v>71</v>
      </c>
      <c r="H27" s="109" t="s">
        <v>71</v>
      </c>
      <c r="I27" s="108" t="s">
        <v>71</v>
      </c>
    </row>
    <row r="28" spans="1:9" x14ac:dyDescent="0.25">
      <c r="A28" s="1"/>
      <c r="B28" s="1"/>
      <c r="C28" s="96" t="s">
        <v>63</v>
      </c>
      <c r="D28" s="81">
        <v>4812.4070599999986</v>
      </c>
      <c r="E28" s="116">
        <v>5585.6151300000001</v>
      </c>
      <c r="F28" s="79">
        <v>8000.0000400000008</v>
      </c>
      <c r="G28" s="110">
        <v>8000.0000399999999</v>
      </c>
      <c r="H28" s="98">
        <v>8000.0000399999999</v>
      </c>
      <c r="I28" s="100">
        <v>8000.0000399999999</v>
      </c>
    </row>
    <row r="29" spans="1:9" x14ac:dyDescent="0.25">
      <c r="A29" s="1"/>
      <c r="B29" s="1"/>
      <c r="C29" s="101" t="s">
        <v>64</v>
      </c>
      <c r="D29" s="81">
        <v>565.79499999999996</v>
      </c>
      <c r="E29" s="110">
        <v>580.88800000000003</v>
      </c>
      <c r="F29" s="79">
        <v>590.00003000000004</v>
      </c>
      <c r="G29" s="110">
        <v>590.0000399999999</v>
      </c>
      <c r="H29" s="79">
        <v>590.0000399999999</v>
      </c>
      <c r="I29" s="80">
        <v>590.0000399999999</v>
      </c>
    </row>
    <row r="30" spans="1:9" x14ac:dyDescent="0.25">
      <c r="A30" s="1"/>
      <c r="B30" s="1"/>
      <c r="C30" s="101" t="s">
        <v>65</v>
      </c>
      <c r="D30" s="81">
        <v>20454.852060000001</v>
      </c>
      <c r="E30" s="110">
        <v>11224.723959999999</v>
      </c>
      <c r="F30" s="79">
        <v>12595.02692</v>
      </c>
      <c r="G30" s="110">
        <v>13687.338</v>
      </c>
      <c r="H30" s="79">
        <v>12708.60204</v>
      </c>
      <c r="I30" s="80">
        <v>13250.00016</v>
      </c>
    </row>
    <row r="31" spans="1:9" x14ac:dyDescent="0.25">
      <c r="A31" s="1"/>
      <c r="B31" s="1"/>
      <c r="C31" s="101" t="s">
        <v>66</v>
      </c>
      <c r="D31" s="81">
        <v>1239.45</v>
      </c>
      <c r="E31" s="110">
        <v>743.00199999999995</v>
      </c>
      <c r="F31" s="79">
        <v>1500</v>
      </c>
      <c r="G31" s="110">
        <v>1533.9999599999999</v>
      </c>
      <c r="H31" s="79">
        <v>1631.0000399999999</v>
      </c>
      <c r="I31" s="80">
        <v>1530.9999600000001</v>
      </c>
    </row>
    <row r="32" spans="1:9" x14ac:dyDescent="0.25">
      <c r="A32" s="1"/>
      <c r="B32" s="1"/>
      <c r="C32" s="101" t="s">
        <v>67</v>
      </c>
      <c r="D32" s="81">
        <v>17495.517960000001</v>
      </c>
      <c r="E32" s="110">
        <v>16666.777999999998</v>
      </c>
      <c r="F32" s="79">
        <v>22612.477989999999</v>
      </c>
      <c r="G32" s="110">
        <v>22996.89</v>
      </c>
      <c r="H32" s="79">
        <v>22997</v>
      </c>
      <c r="I32" s="80">
        <v>22997</v>
      </c>
    </row>
    <row r="33" spans="1:9" x14ac:dyDescent="0.25">
      <c r="A33" s="1"/>
      <c r="B33" s="1"/>
      <c r="C33" s="101" t="s">
        <v>68</v>
      </c>
      <c r="D33" s="81">
        <v>174913.14923999994</v>
      </c>
      <c r="E33" s="110">
        <v>206163.58388000002</v>
      </c>
      <c r="F33" s="79">
        <v>215044.78901000004</v>
      </c>
      <c r="G33" s="110">
        <v>211640.20404000001</v>
      </c>
      <c r="H33" s="79">
        <v>220246.05659999998</v>
      </c>
      <c r="I33" s="80">
        <v>213650.53872000004</v>
      </c>
    </row>
    <row r="34" spans="1:9" ht="15.75" thickBot="1" x14ac:dyDescent="0.3">
      <c r="A34" s="1"/>
      <c r="B34" s="1"/>
      <c r="C34" s="117" t="s">
        <v>69</v>
      </c>
      <c r="D34" s="81">
        <v>218716.58300000001</v>
      </c>
      <c r="E34" s="110">
        <v>219265.31096999979</v>
      </c>
      <c r="F34" s="79">
        <v>241313.383</v>
      </c>
      <c r="G34" s="110">
        <v>241378.383</v>
      </c>
      <c r="H34" s="79">
        <v>257121.99995999993</v>
      </c>
      <c r="I34" s="80">
        <v>255399</v>
      </c>
    </row>
    <row r="35" spans="1:9" ht="15.75" thickBot="1" x14ac:dyDescent="0.3">
      <c r="A35" s="1"/>
      <c r="B35" s="1"/>
      <c r="C35" s="102" t="s">
        <v>70</v>
      </c>
      <c r="D35" s="104">
        <v>438197.75431999995</v>
      </c>
      <c r="E35" s="118">
        <v>460229.90193999978</v>
      </c>
      <c r="F35" s="106">
        <v>501655.67699000007</v>
      </c>
      <c r="G35" s="118">
        <v>499826.81507999997</v>
      </c>
      <c r="H35" s="106">
        <v>523294.65871999989</v>
      </c>
      <c r="I35" s="105">
        <v>515417.53892000008</v>
      </c>
    </row>
    <row r="36" spans="1:9" ht="15.75" thickBot="1" x14ac:dyDescent="0.3">
      <c r="A36" s="1"/>
      <c r="B36" s="1"/>
      <c r="C36" s="102" t="s">
        <v>5</v>
      </c>
      <c r="D36" s="103">
        <v>2011119.65906</v>
      </c>
      <c r="E36" s="105">
        <v>2108644.4822099996</v>
      </c>
      <c r="F36" s="106">
        <v>2240924.2349400003</v>
      </c>
      <c r="G36" s="105">
        <v>2304775.36436</v>
      </c>
      <c r="H36" s="106">
        <v>2220346.5005799998</v>
      </c>
      <c r="I36" s="105">
        <v>2305776.8558499999</v>
      </c>
    </row>
    <row r="37" spans="1:9" x14ac:dyDescent="0.25">
      <c r="A37" s="1"/>
      <c r="B37" s="1"/>
      <c r="C37" s="32"/>
      <c r="D37" s="32"/>
      <c r="E37" s="32"/>
      <c r="F37" s="119"/>
      <c r="G37" s="32"/>
      <c r="H37" s="32"/>
      <c r="I37" s="119"/>
    </row>
  </sheetData>
  <mergeCells count="3">
    <mergeCell ref="D5:E5"/>
    <mergeCell ref="F5:G5"/>
    <mergeCell ref="H5:I5"/>
  </mergeCells>
  <pageMargins left="0.7" right="0.7" top="0.75" bottom="0.75" header="0.3" footer="0.3"/>
  <pageSetup scale="83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zoomScale="80" zoomScaleNormal="80" workbookViewId="0"/>
  </sheetViews>
  <sheetFormatPr defaultRowHeight="15" x14ac:dyDescent="0.25"/>
  <cols>
    <col min="3" max="3" width="39.140625" bestFit="1" customWidth="1"/>
    <col min="4" max="9" width="11.85546875" customWidth="1"/>
  </cols>
  <sheetData>
    <row r="1" spans="1:9" s="1" customFormat="1" x14ac:dyDescent="0.25">
      <c r="A1" s="1" t="s">
        <v>174</v>
      </c>
    </row>
    <row r="2" spans="1:9" s="1" customFormat="1" x14ac:dyDescent="0.25"/>
    <row r="3" spans="1:9" ht="20.25" thickBot="1" x14ac:dyDescent="0.35">
      <c r="A3" s="2">
        <v>3.1</v>
      </c>
      <c r="B3" s="2" t="s">
        <v>6</v>
      </c>
      <c r="C3" s="1"/>
      <c r="D3" s="1"/>
      <c r="E3" s="1"/>
      <c r="F3" s="1"/>
      <c r="G3" s="1"/>
      <c r="H3" s="1"/>
      <c r="I3" s="1"/>
    </row>
    <row r="4" spans="1:9" ht="16.5" thickTop="1" thickBot="1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3"/>
      <c r="D5" s="212"/>
      <c r="E5" s="211"/>
      <c r="F5" s="210" t="s">
        <v>1</v>
      </c>
      <c r="G5" s="211"/>
      <c r="H5" s="210" t="s">
        <v>2</v>
      </c>
      <c r="I5" s="211"/>
    </row>
    <row r="6" spans="1:9" ht="15.75" thickBot="1" x14ac:dyDescent="0.3">
      <c r="A6" s="1"/>
      <c r="B6" s="1"/>
      <c r="C6" s="136" t="s">
        <v>118</v>
      </c>
      <c r="D6" s="17">
        <v>2016</v>
      </c>
      <c r="E6" s="18">
        <v>2017</v>
      </c>
      <c r="F6" s="19">
        <v>2018</v>
      </c>
      <c r="G6" s="20">
        <v>2019</v>
      </c>
      <c r="H6" s="19">
        <v>2020</v>
      </c>
      <c r="I6" s="20">
        <v>2021</v>
      </c>
    </row>
    <row r="7" spans="1:9" x14ac:dyDescent="0.25">
      <c r="A7" s="1"/>
      <c r="B7" s="14"/>
      <c r="C7" s="7" t="s">
        <v>7</v>
      </c>
      <c r="D7" s="8">
        <v>132756.28599999999</v>
      </c>
      <c r="E7" s="21">
        <v>148389.965</v>
      </c>
      <c r="F7" s="8">
        <v>164609.00003999998</v>
      </c>
      <c r="G7" s="22">
        <v>162623.00003999996</v>
      </c>
      <c r="H7" s="23">
        <v>164609.00003999996</v>
      </c>
      <c r="I7" s="9">
        <v>162623.00003999996</v>
      </c>
    </row>
    <row r="8" spans="1:9" ht="15.75" thickBot="1" x14ac:dyDescent="0.3">
      <c r="A8" s="1"/>
      <c r="B8" s="14"/>
      <c r="C8" s="24" t="s">
        <v>8</v>
      </c>
      <c r="D8" s="25">
        <v>237966.17999999996</v>
      </c>
      <c r="E8" s="26">
        <v>247048.29553999996</v>
      </c>
      <c r="F8" s="25">
        <v>256056.99995999999</v>
      </c>
      <c r="G8" s="27">
        <v>256056.99995999993</v>
      </c>
      <c r="H8" s="28">
        <v>255557.00004000007</v>
      </c>
      <c r="I8" s="29">
        <v>255557.00004000007</v>
      </c>
    </row>
    <row r="9" spans="1:9" ht="15.75" thickBot="1" x14ac:dyDescent="0.3">
      <c r="A9" s="1"/>
      <c r="B9" s="14"/>
      <c r="C9" s="10" t="s">
        <v>5</v>
      </c>
      <c r="D9" s="12">
        <v>370722.46599999996</v>
      </c>
      <c r="E9" s="30">
        <v>395438.26053999993</v>
      </c>
      <c r="F9" s="11">
        <v>420666</v>
      </c>
      <c r="G9" s="31">
        <v>418679.99999999988</v>
      </c>
      <c r="H9" s="11">
        <v>420166.00008000003</v>
      </c>
      <c r="I9" s="13">
        <v>418180.00008000003</v>
      </c>
    </row>
    <row r="10" spans="1:9" x14ac:dyDescent="0.25">
      <c r="A10" s="1"/>
      <c r="B10" s="14"/>
      <c r="C10" s="14"/>
      <c r="D10" s="121"/>
      <c r="E10" s="121"/>
      <c r="F10" s="121"/>
      <c r="G10" s="121"/>
      <c r="H10" s="121"/>
      <c r="I10" s="121"/>
    </row>
    <row r="11" spans="1:9" ht="20.25" thickBot="1" x14ac:dyDescent="0.35">
      <c r="A11" s="2">
        <v>3.2</v>
      </c>
      <c r="B11" s="2" t="s">
        <v>3</v>
      </c>
      <c r="C11" s="1"/>
      <c r="D11" s="1"/>
      <c r="E11" s="1"/>
      <c r="F11" s="1"/>
      <c r="G11" s="1"/>
      <c r="H11" s="1"/>
      <c r="I11" s="1"/>
    </row>
    <row r="12" spans="1:9" ht="16.5" thickTop="1" thickBot="1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C13" s="135"/>
      <c r="D13" s="212"/>
      <c r="E13" s="211"/>
      <c r="F13" s="210" t="s">
        <v>1</v>
      </c>
      <c r="G13" s="211"/>
      <c r="H13" s="210" t="s">
        <v>2</v>
      </c>
      <c r="I13" s="211"/>
    </row>
    <row r="14" spans="1:9" ht="15.75" thickBot="1" x14ac:dyDescent="0.3">
      <c r="C14" s="136" t="s">
        <v>118</v>
      </c>
      <c r="D14" s="5">
        <v>2016</v>
      </c>
      <c r="E14" s="6">
        <v>2017</v>
      </c>
      <c r="F14" s="4">
        <v>2018</v>
      </c>
      <c r="G14" s="6">
        <v>2019</v>
      </c>
      <c r="H14" s="4">
        <v>2020</v>
      </c>
      <c r="I14" s="6">
        <v>2021</v>
      </c>
    </row>
    <row r="15" spans="1:9" ht="15.75" thickBot="1" x14ac:dyDescent="0.3">
      <c r="C15" s="7" t="s">
        <v>3</v>
      </c>
      <c r="D15" s="8">
        <v>258587.10096999997</v>
      </c>
      <c r="E15" s="9">
        <v>317645.58999000001</v>
      </c>
      <c r="F15" s="8">
        <v>270145.99997999996</v>
      </c>
      <c r="G15" s="9">
        <v>327353.99999999994</v>
      </c>
      <c r="H15" s="8">
        <v>270570.83595999994</v>
      </c>
      <c r="I15" s="9">
        <v>327761.59696</v>
      </c>
    </row>
    <row r="16" spans="1:9" ht="15.75" thickBot="1" x14ac:dyDescent="0.3">
      <c r="C16" s="10" t="s">
        <v>5</v>
      </c>
      <c r="D16" s="12">
        <v>258587.10096999997</v>
      </c>
      <c r="E16" s="13">
        <v>317645.58999000001</v>
      </c>
      <c r="F16" s="12">
        <v>270145.99997999996</v>
      </c>
      <c r="G16" s="13">
        <v>327353.99999999994</v>
      </c>
      <c r="H16" s="11">
        <v>270570.83595999994</v>
      </c>
      <c r="I16" s="13">
        <v>327761.59696</v>
      </c>
    </row>
    <row r="17" spans="1:9" x14ac:dyDescent="0.25">
      <c r="C17" s="14"/>
      <c r="D17" s="15"/>
      <c r="E17" s="15"/>
      <c r="F17" s="15"/>
      <c r="G17" s="15"/>
      <c r="H17" s="15"/>
      <c r="I17" s="15"/>
    </row>
    <row r="18" spans="1:9" ht="20.25" thickBot="1" x14ac:dyDescent="0.35">
      <c r="A18" s="2">
        <v>3.3</v>
      </c>
      <c r="B18" s="2" t="s">
        <v>10</v>
      </c>
      <c r="C18" s="1"/>
      <c r="D18" s="1"/>
      <c r="E18" s="1"/>
      <c r="F18" s="1"/>
      <c r="G18" s="1"/>
      <c r="H18" s="1"/>
      <c r="I18" s="1"/>
    </row>
    <row r="19" spans="1:9" ht="16.5" thickTop="1" thickBot="1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B20" s="1"/>
      <c r="C20" s="3"/>
      <c r="D20" s="212" t="s">
        <v>0</v>
      </c>
      <c r="E20" s="211"/>
      <c r="F20" s="210" t="s">
        <v>1</v>
      </c>
      <c r="G20" s="211"/>
      <c r="H20" s="210" t="s">
        <v>2</v>
      </c>
      <c r="I20" s="211"/>
    </row>
    <row r="21" spans="1:9" ht="15.75" thickBot="1" x14ac:dyDescent="0.3">
      <c r="B21" s="14"/>
      <c r="C21" s="136" t="s">
        <v>118</v>
      </c>
      <c r="D21" s="5">
        <v>2016</v>
      </c>
      <c r="E21" s="33">
        <v>2017</v>
      </c>
      <c r="F21" s="34">
        <v>2018</v>
      </c>
      <c r="G21" s="6">
        <v>2019</v>
      </c>
      <c r="H21" s="34">
        <v>2020</v>
      </c>
      <c r="I21" s="6">
        <v>2021</v>
      </c>
    </row>
    <row r="22" spans="1:9" x14ac:dyDescent="0.25">
      <c r="B22" s="14"/>
      <c r="C22" s="24" t="s">
        <v>11</v>
      </c>
      <c r="D22" s="36">
        <v>22826.444900000002</v>
      </c>
      <c r="E22" s="37">
        <v>20436.969149999997</v>
      </c>
      <c r="F22" s="38">
        <v>27148.552200000002</v>
      </c>
      <c r="G22" s="39">
        <v>27282.625919999995</v>
      </c>
      <c r="H22" s="38">
        <v>27295.70304</v>
      </c>
      <c r="I22" s="37">
        <v>27295.70304</v>
      </c>
    </row>
    <row r="23" spans="1:9" x14ac:dyDescent="0.25">
      <c r="B23" s="14"/>
      <c r="C23" s="24" t="s">
        <v>12</v>
      </c>
      <c r="D23" s="40">
        <v>76758.313120000021</v>
      </c>
      <c r="E23" s="41">
        <v>72547.552570000014</v>
      </c>
      <c r="F23" s="35">
        <v>71784.999949999998</v>
      </c>
      <c r="G23" s="42">
        <v>71784.999959999986</v>
      </c>
      <c r="H23" s="35">
        <v>66999.999959999986</v>
      </c>
      <c r="I23" s="41">
        <v>66999.999959999986</v>
      </c>
    </row>
    <row r="24" spans="1:9" x14ac:dyDescent="0.25">
      <c r="B24" s="14"/>
      <c r="C24" s="24" t="s">
        <v>13</v>
      </c>
      <c r="D24" s="40">
        <v>947.25773000000004</v>
      </c>
      <c r="E24" s="41">
        <v>728.92380999999989</v>
      </c>
      <c r="F24" s="35">
        <v>856.25197000000003</v>
      </c>
      <c r="G24" s="42">
        <v>854.08692000000008</v>
      </c>
      <c r="H24" s="35">
        <v>855.00000000000011</v>
      </c>
      <c r="I24" s="41">
        <v>855.00000000000011</v>
      </c>
    </row>
    <row r="25" spans="1:9" x14ac:dyDescent="0.25">
      <c r="B25" s="14"/>
      <c r="C25" s="24" t="s">
        <v>14</v>
      </c>
      <c r="D25" s="40">
        <v>5361.434369999999</v>
      </c>
      <c r="E25" s="41">
        <v>5415.3580300000003</v>
      </c>
      <c r="F25" s="35">
        <v>5523.390980000001</v>
      </c>
      <c r="G25" s="42">
        <v>5626.67904</v>
      </c>
      <c r="H25" s="35">
        <v>5739</v>
      </c>
      <c r="I25" s="41">
        <v>5853</v>
      </c>
    </row>
    <row r="26" spans="1:9" ht="15.75" thickBot="1" x14ac:dyDescent="0.3">
      <c r="B26" s="14"/>
      <c r="C26" s="24" t="s">
        <v>15</v>
      </c>
      <c r="D26" s="44">
        <v>12212.581</v>
      </c>
      <c r="E26" s="45">
        <v>12117.487999999999</v>
      </c>
      <c r="F26" s="43">
        <v>12363.807949999999</v>
      </c>
      <c r="G26" s="46">
        <v>12048.687</v>
      </c>
      <c r="H26" s="43">
        <v>12050.000040000001</v>
      </c>
      <c r="I26" s="45">
        <v>12050.000040000001</v>
      </c>
    </row>
    <row r="27" spans="1:9" ht="15.75" thickBot="1" x14ac:dyDescent="0.3">
      <c r="B27" s="14"/>
      <c r="C27" s="10" t="s">
        <v>5</v>
      </c>
      <c r="D27" s="12">
        <v>118106.03112000001</v>
      </c>
      <c r="E27" s="30">
        <v>111246.29156</v>
      </c>
      <c r="F27" s="11">
        <v>117677.00305000001</v>
      </c>
      <c r="G27" s="31">
        <v>117597.07884</v>
      </c>
      <c r="H27" s="11">
        <v>112939.70303999999</v>
      </c>
      <c r="I27" s="13">
        <v>113053.70303999999</v>
      </c>
    </row>
    <row r="28" spans="1:9" x14ac:dyDescent="0.25">
      <c r="B28" s="14"/>
      <c r="C28" s="14"/>
      <c r="D28" s="15"/>
      <c r="E28" s="15"/>
      <c r="F28" s="15"/>
      <c r="G28" s="15"/>
      <c r="H28" s="15"/>
      <c r="I28" s="15"/>
    </row>
    <row r="29" spans="1:9" ht="20.25" thickBot="1" x14ac:dyDescent="0.35">
      <c r="A29" s="2">
        <v>3.4</v>
      </c>
      <c r="B29" s="148" t="s">
        <v>16</v>
      </c>
      <c r="C29" s="16"/>
      <c r="D29" s="16"/>
      <c r="E29" s="16"/>
      <c r="F29" s="16"/>
      <c r="G29" s="16"/>
      <c r="H29" s="16"/>
      <c r="I29" s="16"/>
    </row>
    <row r="30" spans="1:9" ht="16.5" thickTop="1" thickBot="1" x14ac:dyDescent="0.3">
      <c r="A30" s="1"/>
      <c r="B30" s="195" t="s">
        <v>4</v>
      </c>
      <c r="C30" s="195"/>
      <c r="D30" s="16"/>
      <c r="E30" s="16"/>
      <c r="F30" s="16"/>
      <c r="G30" s="16"/>
      <c r="H30" s="16"/>
      <c r="I30" s="16"/>
    </row>
    <row r="31" spans="1:9" x14ac:dyDescent="0.25">
      <c r="A31" s="1"/>
      <c r="B31" s="195"/>
      <c r="C31" s="195"/>
      <c r="D31" s="210" t="s">
        <v>0</v>
      </c>
      <c r="E31" s="211"/>
      <c r="F31" s="210" t="s">
        <v>1</v>
      </c>
      <c r="G31" s="211"/>
      <c r="H31" s="210" t="s">
        <v>2</v>
      </c>
      <c r="I31" s="211"/>
    </row>
    <row r="32" spans="1:9" ht="15.75" thickBot="1" x14ac:dyDescent="0.3">
      <c r="A32" s="1"/>
      <c r="B32" s="195"/>
      <c r="C32" s="136" t="s">
        <v>118</v>
      </c>
      <c r="D32" s="17">
        <v>2016</v>
      </c>
      <c r="E32" s="18">
        <v>2017</v>
      </c>
      <c r="F32" s="19">
        <v>2018</v>
      </c>
      <c r="G32" s="20">
        <v>2019</v>
      </c>
      <c r="H32" s="19">
        <v>2020</v>
      </c>
      <c r="I32" s="20">
        <v>2021</v>
      </c>
    </row>
    <row r="33" spans="1:9" x14ac:dyDescent="0.25">
      <c r="A33" s="1"/>
      <c r="B33" s="1"/>
      <c r="C33" s="7" t="s">
        <v>17</v>
      </c>
      <c r="D33" s="47">
        <v>8223.7744000000002</v>
      </c>
      <c r="E33" s="9">
        <v>8075.3579699999982</v>
      </c>
      <c r="F33" s="23">
        <v>9093.5631699999976</v>
      </c>
      <c r="G33" s="48">
        <v>9408.5002800000057</v>
      </c>
      <c r="H33" s="23">
        <v>8399.4115399999991</v>
      </c>
      <c r="I33" s="9">
        <v>8698.9753899999996</v>
      </c>
    </row>
    <row r="34" spans="1:9" x14ac:dyDescent="0.25">
      <c r="A34" s="1"/>
      <c r="B34" s="1"/>
      <c r="C34" s="24" t="s">
        <v>18</v>
      </c>
      <c r="D34" s="49">
        <v>4123.0375299999987</v>
      </c>
      <c r="E34" s="29">
        <v>3500.6963800000008</v>
      </c>
      <c r="F34" s="28">
        <v>4120.0702599999986</v>
      </c>
      <c r="G34" s="50">
        <v>4205.1216000000004</v>
      </c>
      <c r="H34" s="28">
        <v>4009.0247500000005</v>
      </c>
      <c r="I34" s="29">
        <v>4096.6382600000006</v>
      </c>
    </row>
    <row r="35" spans="1:9" x14ac:dyDescent="0.25">
      <c r="A35" s="1"/>
      <c r="B35" s="1"/>
      <c r="C35" s="24" t="s">
        <v>19</v>
      </c>
      <c r="D35" s="49">
        <v>5893.7839199999989</v>
      </c>
      <c r="E35" s="29">
        <v>6082.3755300000003</v>
      </c>
      <c r="F35" s="28">
        <v>6173.939879999999</v>
      </c>
      <c r="G35" s="50">
        <v>6408.9048000000012</v>
      </c>
      <c r="H35" s="28">
        <v>6059.4444099999992</v>
      </c>
      <c r="I35" s="29">
        <v>6204.9740899999997</v>
      </c>
    </row>
    <row r="36" spans="1:9" x14ac:dyDescent="0.25">
      <c r="A36" s="1"/>
      <c r="B36" s="14"/>
      <c r="C36" s="24" t="s">
        <v>20</v>
      </c>
      <c r="D36" s="49">
        <v>5904.1377599999996</v>
      </c>
      <c r="E36" s="29">
        <v>5821.6949099999993</v>
      </c>
      <c r="F36" s="28">
        <v>6976.1585999999988</v>
      </c>
      <c r="G36" s="50">
        <v>7293.8648400000011</v>
      </c>
      <c r="H36" s="28">
        <v>6713.7641700000004</v>
      </c>
      <c r="I36" s="29">
        <v>6774.9821999999995</v>
      </c>
    </row>
    <row r="37" spans="1:9" x14ac:dyDescent="0.25">
      <c r="A37" s="1"/>
      <c r="B37" s="14"/>
      <c r="C37" s="24" t="s">
        <v>21</v>
      </c>
      <c r="D37" s="49">
        <v>6468.1821100000006</v>
      </c>
      <c r="E37" s="29">
        <v>6274.1571499999982</v>
      </c>
      <c r="F37" s="28">
        <v>8528.098280000002</v>
      </c>
      <c r="G37" s="50">
        <v>8415.7113599999993</v>
      </c>
      <c r="H37" s="28">
        <v>5642.5570200000002</v>
      </c>
      <c r="I37" s="29">
        <v>5839.3685399999995</v>
      </c>
    </row>
    <row r="38" spans="1:9" x14ac:dyDescent="0.25">
      <c r="A38" s="1"/>
      <c r="B38" s="14"/>
      <c r="C38" s="24" t="s">
        <v>22</v>
      </c>
      <c r="D38" s="49">
        <v>8889.3437200000008</v>
      </c>
      <c r="E38" s="29">
        <v>8717.5732400000015</v>
      </c>
      <c r="F38" s="28">
        <v>10053.729449999999</v>
      </c>
      <c r="G38" s="50">
        <v>10404.279359999997</v>
      </c>
      <c r="H38" s="28">
        <v>8806.3978699999989</v>
      </c>
      <c r="I38" s="29">
        <v>9148.0090899999996</v>
      </c>
    </row>
    <row r="39" spans="1:9" x14ac:dyDescent="0.25">
      <c r="A39" s="1"/>
      <c r="B39" s="14"/>
      <c r="C39" s="24" t="s">
        <v>23</v>
      </c>
      <c r="D39" s="49">
        <v>6033.1924599999966</v>
      </c>
      <c r="E39" s="29">
        <v>5116.3013300000002</v>
      </c>
      <c r="F39" s="28">
        <v>4704.933</v>
      </c>
      <c r="G39" s="50">
        <v>4599.5190000000011</v>
      </c>
      <c r="H39" s="28">
        <v>3662.0433499999995</v>
      </c>
      <c r="I39" s="29">
        <v>3666.2009999999996</v>
      </c>
    </row>
    <row r="40" spans="1:9" x14ac:dyDescent="0.25">
      <c r="A40" s="1"/>
      <c r="B40" s="14"/>
      <c r="C40" s="24" t="s">
        <v>24</v>
      </c>
      <c r="D40" s="49">
        <v>19885.651390000003</v>
      </c>
      <c r="E40" s="29">
        <v>20378.456529999989</v>
      </c>
      <c r="F40" s="28">
        <v>22885.1384</v>
      </c>
      <c r="G40" s="50">
        <v>23485.271040000003</v>
      </c>
      <c r="H40" s="28">
        <v>23113.944320000002</v>
      </c>
      <c r="I40" s="29">
        <v>23876.840340000002</v>
      </c>
    </row>
    <row r="41" spans="1:9" x14ac:dyDescent="0.25">
      <c r="A41" s="1"/>
      <c r="B41" s="14"/>
      <c r="C41" s="24" t="s">
        <v>25</v>
      </c>
      <c r="D41" s="49">
        <v>810.28839000000005</v>
      </c>
      <c r="E41" s="29">
        <v>502.46865000000003</v>
      </c>
      <c r="F41" s="28">
        <v>1024.1432200000002</v>
      </c>
      <c r="G41" s="50">
        <v>1061.3599200000001</v>
      </c>
      <c r="H41" s="28">
        <v>555.35104000000001</v>
      </c>
      <c r="I41" s="29">
        <v>575.11089000000004</v>
      </c>
    </row>
    <row r="42" spans="1:9" ht="15.75" thickBot="1" x14ac:dyDescent="0.3">
      <c r="A42" s="1"/>
      <c r="B42" s="14"/>
      <c r="C42" s="24" t="s">
        <v>26</v>
      </c>
      <c r="D42" s="49">
        <v>12432.071260000002</v>
      </c>
      <c r="E42" s="29">
        <v>12706.550420000003</v>
      </c>
      <c r="F42" s="28">
        <v>16851.68749</v>
      </c>
      <c r="G42" s="29">
        <v>19036.536960000001</v>
      </c>
      <c r="H42" s="28">
        <v>17385.75921</v>
      </c>
      <c r="I42" s="29">
        <v>17486.179519999998</v>
      </c>
    </row>
    <row r="43" spans="1:9" ht="15.75" thickBot="1" x14ac:dyDescent="0.3">
      <c r="A43" s="1"/>
      <c r="B43" s="14"/>
      <c r="C43" s="10" t="s">
        <v>5</v>
      </c>
      <c r="D43" s="12">
        <v>78663.462939999998</v>
      </c>
      <c r="E43" s="30">
        <v>77175.632109999991</v>
      </c>
      <c r="F43" s="11">
        <v>90411.461749999988</v>
      </c>
      <c r="G43" s="31">
        <v>94319.069160000014</v>
      </c>
      <c r="H43" s="11">
        <v>84347.697679999997</v>
      </c>
      <c r="I43" s="13">
        <v>86367.279320000001</v>
      </c>
    </row>
    <row r="44" spans="1:9" x14ac:dyDescent="0.25">
      <c r="A44" s="1"/>
      <c r="B44" s="14"/>
      <c r="C44" s="54"/>
      <c r="D44" s="55"/>
      <c r="E44" s="55"/>
      <c r="F44" s="55"/>
      <c r="G44" s="55"/>
      <c r="H44" s="55"/>
      <c r="I44" s="55"/>
    </row>
    <row r="45" spans="1:9" ht="20.25" thickBot="1" x14ac:dyDescent="0.35">
      <c r="A45" s="2">
        <v>3.5</v>
      </c>
      <c r="B45" s="2" t="s">
        <v>28</v>
      </c>
      <c r="C45" s="16"/>
      <c r="D45" s="16"/>
      <c r="E45" s="16"/>
      <c r="F45" s="16"/>
      <c r="G45" s="16"/>
      <c r="H45" s="16"/>
      <c r="I45" s="16"/>
    </row>
    <row r="46" spans="1:9" ht="16.5" thickTop="1" thickBot="1" x14ac:dyDescent="0.3">
      <c r="A46" s="1"/>
      <c r="B46" s="1"/>
      <c r="C46" s="16"/>
      <c r="D46" s="16"/>
      <c r="E46" s="16"/>
      <c r="F46" s="16"/>
      <c r="G46" s="16"/>
      <c r="H46" s="16"/>
      <c r="I46" s="16"/>
    </row>
    <row r="47" spans="1:9" x14ac:dyDescent="0.25">
      <c r="A47" s="1"/>
      <c r="B47" s="1"/>
      <c r="C47" s="3"/>
      <c r="D47" s="212" t="s">
        <v>0</v>
      </c>
      <c r="E47" s="211"/>
      <c r="F47" s="210" t="s">
        <v>1</v>
      </c>
      <c r="G47" s="211"/>
      <c r="H47" s="210" t="s">
        <v>2</v>
      </c>
      <c r="I47" s="211"/>
    </row>
    <row r="48" spans="1:9" ht="15.75" thickBot="1" x14ac:dyDescent="0.3">
      <c r="A48" s="1"/>
      <c r="B48" s="1"/>
      <c r="C48" s="136" t="s">
        <v>118</v>
      </c>
      <c r="D48" s="17">
        <v>2016</v>
      </c>
      <c r="E48" s="18">
        <v>2017</v>
      </c>
      <c r="F48" s="19">
        <v>2018</v>
      </c>
      <c r="G48" s="20">
        <v>2019</v>
      </c>
      <c r="H48" s="19">
        <v>2020</v>
      </c>
      <c r="I48" s="20">
        <v>2021</v>
      </c>
    </row>
    <row r="49" spans="1:9" x14ac:dyDescent="0.25">
      <c r="A49" s="1"/>
      <c r="B49" s="1"/>
      <c r="C49" s="7" t="s">
        <v>29</v>
      </c>
      <c r="D49" s="36">
        <v>17743.313999999998</v>
      </c>
      <c r="E49" s="37">
        <v>13106.335789999999</v>
      </c>
      <c r="F49" s="38">
        <v>14962.013050000001</v>
      </c>
      <c r="G49" s="39">
        <v>15620.32596</v>
      </c>
      <c r="H49" s="38">
        <v>19576.71804</v>
      </c>
      <c r="I49" s="37">
        <v>20830.89804</v>
      </c>
    </row>
    <row r="50" spans="1:9" ht="15.75" thickBot="1" x14ac:dyDescent="0.3">
      <c r="A50" s="1"/>
      <c r="B50" s="1"/>
      <c r="C50" s="24" t="s">
        <v>28</v>
      </c>
      <c r="D50" s="40">
        <v>60230.254009999997</v>
      </c>
      <c r="E50" s="41">
        <v>55002.826940000006</v>
      </c>
      <c r="F50" s="35">
        <v>64391.225039999998</v>
      </c>
      <c r="G50" s="42">
        <v>65796.266280000025</v>
      </c>
      <c r="H50" s="35">
        <v>59259.404900000001</v>
      </c>
      <c r="I50" s="41">
        <v>59085.125010000003</v>
      </c>
    </row>
    <row r="51" spans="1:9" ht="15.75" thickBot="1" x14ac:dyDescent="0.3">
      <c r="A51" s="1"/>
      <c r="B51" s="14"/>
      <c r="C51" s="10" t="s">
        <v>5</v>
      </c>
      <c r="D51" s="57">
        <v>77973.568009999988</v>
      </c>
      <c r="E51" s="13">
        <v>68109.162730000011</v>
      </c>
      <c r="F51" s="11">
        <v>79353.238089999999</v>
      </c>
      <c r="G51" s="58">
        <v>81416.592240000027</v>
      </c>
      <c r="H51" s="11">
        <v>78836.122940000001</v>
      </c>
      <c r="I51" s="13">
        <v>79916.023050000003</v>
      </c>
    </row>
    <row r="52" spans="1:9" s="1" customFormat="1" x14ac:dyDescent="0.25">
      <c r="B52" s="14"/>
      <c r="C52" s="54"/>
      <c r="D52" s="55"/>
      <c r="E52" s="55"/>
      <c r="F52" s="55"/>
      <c r="G52" s="55"/>
      <c r="H52" s="55"/>
      <c r="I52" s="55"/>
    </row>
    <row r="53" spans="1:9" ht="20.25" thickBot="1" x14ac:dyDescent="0.35">
      <c r="A53" s="2">
        <v>3.6</v>
      </c>
      <c r="B53" s="2" t="s">
        <v>9</v>
      </c>
      <c r="C53" s="1"/>
      <c r="D53" s="122"/>
      <c r="E53" s="122"/>
      <c r="F53" s="122"/>
      <c r="G53" s="122"/>
      <c r="H53" s="122"/>
      <c r="I53" s="122"/>
    </row>
    <row r="54" spans="1:9" ht="16.5" thickTop="1" thickBot="1" x14ac:dyDescent="0.3">
      <c r="A54" s="1"/>
      <c r="B54" s="1"/>
      <c r="C54" s="1"/>
      <c r="D54" s="123"/>
      <c r="E54" s="123"/>
      <c r="F54" s="123"/>
      <c r="G54" s="123"/>
      <c r="H54" s="123"/>
      <c r="I54" s="123"/>
    </row>
    <row r="55" spans="1:9" x14ac:dyDescent="0.25">
      <c r="A55" s="1"/>
      <c r="B55" s="1"/>
      <c r="C55" s="3"/>
      <c r="D55" s="212" t="s">
        <v>0</v>
      </c>
      <c r="E55" s="211"/>
      <c r="F55" s="210" t="s">
        <v>1</v>
      </c>
      <c r="G55" s="211"/>
      <c r="H55" s="210" t="s">
        <v>2</v>
      </c>
      <c r="I55" s="211"/>
    </row>
    <row r="56" spans="1:9" ht="15.75" thickBot="1" x14ac:dyDescent="0.3">
      <c r="A56" s="1"/>
      <c r="B56" s="14"/>
      <c r="C56" s="136" t="s">
        <v>118</v>
      </c>
      <c r="D56" s="5">
        <v>2016</v>
      </c>
      <c r="E56" s="33">
        <v>2017</v>
      </c>
      <c r="F56" s="34">
        <v>2018</v>
      </c>
      <c r="G56" s="6">
        <v>2019</v>
      </c>
      <c r="H56" s="34">
        <v>2020</v>
      </c>
      <c r="I56" s="6">
        <v>2021</v>
      </c>
    </row>
    <row r="57" spans="1:9" ht="15.75" thickBot="1" x14ac:dyDescent="0.3">
      <c r="A57" s="1"/>
      <c r="B57" s="14"/>
      <c r="C57" s="7" t="s">
        <v>9</v>
      </c>
      <c r="D57" s="8">
        <v>36283.753519999998</v>
      </c>
      <c r="E57" s="21">
        <v>32279.924260000003</v>
      </c>
      <c r="F57" s="8">
        <v>38331.832060000001</v>
      </c>
      <c r="G57" s="22">
        <v>39059.891160000006</v>
      </c>
      <c r="H57" s="23">
        <v>36523.000080000005</v>
      </c>
      <c r="I57" s="9">
        <v>34868.999999999993</v>
      </c>
    </row>
    <row r="58" spans="1:9" ht="15.75" thickBot="1" x14ac:dyDescent="0.3">
      <c r="A58" s="1"/>
      <c r="B58" s="14"/>
      <c r="C58" s="10" t="s">
        <v>5</v>
      </c>
      <c r="D58" s="12">
        <v>36283.753519999998</v>
      </c>
      <c r="E58" s="30">
        <v>32279.924260000003</v>
      </c>
      <c r="F58" s="11">
        <v>38331.832060000001</v>
      </c>
      <c r="G58" s="31">
        <v>39059.891160000006</v>
      </c>
      <c r="H58" s="11">
        <v>36523.000080000005</v>
      </c>
      <c r="I58" s="13">
        <v>34868.999999999993</v>
      </c>
    </row>
    <row r="59" spans="1:9" x14ac:dyDescent="0.25">
      <c r="A59" s="1"/>
      <c r="B59" s="14"/>
      <c r="C59" s="14"/>
      <c r="D59" s="15"/>
      <c r="E59" s="15"/>
      <c r="F59" s="15"/>
      <c r="G59" s="15"/>
      <c r="H59" s="15"/>
      <c r="I59" s="15"/>
    </row>
    <row r="60" spans="1:9" x14ac:dyDescent="0.25">
      <c r="A60" s="1"/>
      <c r="B60" s="14"/>
      <c r="C60" s="14"/>
      <c r="D60" s="15"/>
      <c r="E60" s="15"/>
      <c r="F60" s="15"/>
      <c r="G60" s="15"/>
      <c r="H60" s="15"/>
      <c r="I60" s="15"/>
    </row>
  </sheetData>
  <mergeCells count="18">
    <mergeCell ref="D55:E55"/>
    <mergeCell ref="F55:G55"/>
    <mergeCell ref="H55:I55"/>
    <mergeCell ref="D20:E20"/>
    <mergeCell ref="F20:G20"/>
    <mergeCell ref="H20:I20"/>
    <mergeCell ref="D31:E31"/>
    <mergeCell ref="F31:G31"/>
    <mergeCell ref="H31:I31"/>
    <mergeCell ref="D47:E47"/>
    <mergeCell ref="F47:G47"/>
    <mergeCell ref="H47:I47"/>
    <mergeCell ref="D13:E13"/>
    <mergeCell ref="F13:G13"/>
    <mergeCell ref="H13:I13"/>
    <mergeCell ref="D5:E5"/>
    <mergeCell ref="F5:G5"/>
    <mergeCell ref="H5:I5"/>
  </mergeCells>
  <pageMargins left="0.7" right="0.7" top="0.75" bottom="0.75" header="0.3" footer="0.3"/>
  <pageSetup scale="58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="80" zoomScaleNormal="80" workbookViewId="0"/>
  </sheetViews>
  <sheetFormatPr defaultRowHeight="15" x14ac:dyDescent="0.25"/>
  <cols>
    <col min="2" max="2" width="62.28515625" bestFit="1" customWidth="1"/>
    <col min="3" max="8" width="12.140625" customWidth="1"/>
  </cols>
  <sheetData>
    <row r="1" spans="1:8" s="1" customFormat="1" x14ac:dyDescent="0.25">
      <c r="A1" s="1" t="s">
        <v>174</v>
      </c>
    </row>
    <row r="2" spans="1:8" s="1" customFormat="1" x14ac:dyDescent="0.25"/>
    <row r="3" spans="1:8" ht="20.25" thickBot="1" x14ac:dyDescent="0.35">
      <c r="A3" s="2" t="s">
        <v>173</v>
      </c>
      <c r="B3" s="1"/>
      <c r="C3" s="1"/>
      <c r="D3" s="1"/>
      <c r="E3" s="1"/>
      <c r="F3" s="1"/>
      <c r="G3" s="1"/>
      <c r="H3" s="1"/>
    </row>
    <row r="4" spans="1:8" ht="16.5" thickTop="1" thickBot="1" x14ac:dyDescent="0.3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C5" s="210" t="s">
        <v>0</v>
      </c>
      <c r="D5" s="211"/>
      <c r="E5" s="210" t="s">
        <v>1</v>
      </c>
      <c r="F5" s="211"/>
      <c r="G5" s="210" t="s">
        <v>2</v>
      </c>
      <c r="H5" s="211"/>
    </row>
    <row r="6" spans="1:8" ht="15.75" thickBot="1" x14ac:dyDescent="0.3">
      <c r="A6" s="1"/>
      <c r="B6" s="128" t="s">
        <v>81</v>
      </c>
      <c r="C6" s="61">
        <v>2016</v>
      </c>
      <c r="D6" s="62">
        <v>2017</v>
      </c>
      <c r="E6" s="63">
        <v>2018</v>
      </c>
      <c r="F6" s="64">
        <v>2019</v>
      </c>
      <c r="G6" s="63">
        <v>2020</v>
      </c>
      <c r="H6" s="64">
        <v>2021</v>
      </c>
    </row>
    <row r="7" spans="1:8" ht="15.75" thickBot="1" x14ac:dyDescent="0.3">
      <c r="A7" s="1"/>
      <c r="B7" s="65" t="s">
        <v>57</v>
      </c>
      <c r="C7" s="66"/>
      <c r="D7" s="67"/>
      <c r="E7" s="66"/>
      <c r="F7" s="67"/>
      <c r="G7" s="66"/>
      <c r="H7" s="67"/>
    </row>
    <row r="8" spans="1:8" x14ac:dyDescent="0.25">
      <c r="A8" s="1"/>
      <c r="B8" s="91" t="s">
        <v>46</v>
      </c>
      <c r="C8" s="72">
        <v>145216.3677699999</v>
      </c>
      <c r="D8" s="74">
        <v>144517.91133000026</v>
      </c>
      <c r="E8" s="75">
        <v>167050.05683000019</v>
      </c>
      <c r="F8" s="74">
        <v>168007.38225999993</v>
      </c>
      <c r="G8" s="72">
        <v>168851.54781000016</v>
      </c>
      <c r="H8" s="74">
        <v>163878.44721000004</v>
      </c>
    </row>
    <row r="9" spans="1:8" x14ac:dyDescent="0.25">
      <c r="A9" s="1"/>
      <c r="B9" s="92" t="s">
        <v>48</v>
      </c>
      <c r="C9" s="77">
        <v>157453.49387000018</v>
      </c>
      <c r="D9" s="73">
        <v>166926.76775999955</v>
      </c>
      <c r="E9" s="70">
        <v>176580.1745900001</v>
      </c>
      <c r="F9" s="73">
        <v>178125.0635800001</v>
      </c>
      <c r="G9" s="77">
        <v>174336.62338</v>
      </c>
      <c r="H9" s="73">
        <v>174665.74166000003</v>
      </c>
    </row>
    <row r="10" spans="1:8" x14ac:dyDescent="0.25">
      <c r="A10" s="1"/>
      <c r="B10" s="92" t="s">
        <v>75</v>
      </c>
      <c r="C10" s="77">
        <v>51168.161</v>
      </c>
      <c r="D10" s="73">
        <v>53239.746019999999</v>
      </c>
      <c r="E10" s="70">
        <v>56350.643289999993</v>
      </c>
      <c r="F10" s="73">
        <v>57717.508799999989</v>
      </c>
      <c r="G10" s="77">
        <v>53683.44905000001</v>
      </c>
      <c r="H10" s="73">
        <v>59732.520700000008</v>
      </c>
    </row>
    <row r="11" spans="1:8" x14ac:dyDescent="0.25">
      <c r="A11" s="1"/>
      <c r="B11" s="92" t="s">
        <v>76</v>
      </c>
      <c r="C11" s="77">
        <v>13855.881329999998</v>
      </c>
      <c r="D11" s="73">
        <v>25920.893889999999</v>
      </c>
      <c r="E11" s="70">
        <v>11030.574480000001</v>
      </c>
      <c r="F11" s="73">
        <v>10463.574720000001</v>
      </c>
      <c r="G11" s="77">
        <v>10475.562189999999</v>
      </c>
      <c r="H11" s="73">
        <v>10475.562169999999</v>
      </c>
    </row>
    <row r="12" spans="1:8" x14ac:dyDescent="0.25">
      <c r="A12" s="1"/>
      <c r="B12" s="92" t="s">
        <v>77</v>
      </c>
      <c r="C12" s="77">
        <v>87584.353109999982</v>
      </c>
      <c r="D12" s="73">
        <v>80644.238360000003</v>
      </c>
      <c r="E12" s="70">
        <v>93939.627599999993</v>
      </c>
      <c r="F12" s="73">
        <v>95607.169680000006</v>
      </c>
      <c r="G12" s="77">
        <v>93326.277469999986</v>
      </c>
      <c r="H12" s="73">
        <v>94704.718439999997</v>
      </c>
    </row>
    <row r="13" spans="1:8" ht="15.75" thickBot="1" x14ac:dyDescent="0.3">
      <c r="A13" s="1"/>
      <c r="B13" s="126" t="s">
        <v>78</v>
      </c>
      <c r="C13" s="87">
        <v>0</v>
      </c>
      <c r="D13" s="73">
        <v>-1045</v>
      </c>
      <c r="E13" s="70">
        <v>-7548</v>
      </c>
      <c r="F13" s="73">
        <v>-8539</v>
      </c>
      <c r="G13" s="77">
        <v>0</v>
      </c>
      <c r="H13" s="73">
        <v>0</v>
      </c>
    </row>
    <row r="14" spans="1:8" ht="15.75" thickBot="1" x14ac:dyDescent="0.3">
      <c r="A14" s="1"/>
      <c r="B14" s="65" t="s">
        <v>50</v>
      </c>
      <c r="C14" s="83">
        <v>455278.25708000007</v>
      </c>
      <c r="D14" s="84">
        <v>470204.55735999986</v>
      </c>
      <c r="E14" s="83">
        <v>497403.07679000031</v>
      </c>
      <c r="F14" s="84">
        <v>501381.69904000004</v>
      </c>
      <c r="G14" s="85">
        <v>500673.45990000013</v>
      </c>
      <c r="H14" s="84">
        <v>503456.99018000008</v>
      </c>
    </row>
    <row r="15" spans="1:8" ht="15.75" thickBot="1" x14ac:dyDescent="0.3">
      <c r="A15" s="1"/>
      <c r="B15" s="65" t="s">
        <v>61</v>
      </c>
      <c r="C15" s="66"/>
      <c r="D15" s="67"/>
      <c r="E15" s="66"/>
      <c r="F15" s="67"/>
      <c r="G15" s="66"/>
      <c r="H15" s="67"/>
    </row>
    <row r="16" spans="1:8" x14ac:dyDescent="0.25">
      <c r="A16" s="1"/>
      <c r="B16" s="69" t="s">
        <v>73</v>
      </c>
      <c r="C16" s="70">
        <v>378778</v>
      </c>
      <c r="D16" s="71">
        <v>270670</v>
      </c>
      <c r="E16" s="72">
        <v>317044</v>
      </c>
      <c r="F16" s="73">
        <v>310544</v>
      </c>
      <c r="G16" s="77">
        <v>310193</v>
      </c>
      <c r="H16" s="73">
        <v>317655</v>
      </c>
    </row>
    <row r="17" spans="1:8" x14ac:dyDescent="0.25">
      <c r="A17" s="1"/>
      <c r="B17" s="69" t="s">
        <v>39</v>
      </c>
      <c r="C17" s="70">
        <v>2427</v>
      </c>
      <c r="D17" s="73">
        <v>5197</v>
      </c>
      <c r="E17" s="70">
        <v>15999.999959999999</v>
      </c>
      <c r="F17" s="73">
        <v>15500.000039999999</v>
      </c>
      <c r="G17" s="125">
        <v>65457</v>
      </c>
      <c r="H17" s="73">
        <v>50061</v>
      </c>
    </row>
    <row r="18" spans="1:8" x14ac:dyDescent="0.25">
      <c r="A18" s="1"/>
      <c r="B18" s="69" t="s">
        <v>74</v>
      </c>
      <c r="C18" s="70">
        <v>35247</v>
      </c>
      <c r="D18" s="73">
        <v>37809</v>
      </c>
      <c r="E18" s="70">
        <v>39929</v>
      </c>
      <c r="F18" s="73">
        <v>59585</v>
      </c>
      <c r="G18" s="77">
        <v>52713</v>
      </c>
      <c r="H18" s="73">
        <v>46817</v>
      </c>
    </row>
    <row r="19" spans="1:8" x14ac:dyDescent="0.25">
      <c r="A19" s="1"/>
      <c r="B19" s="69" t="s">
        <v>40</v>
      </c>
      <c r="C19" s="70">
        <v>54109</v>
      </c>
      <c r="D19" s="73">
        <v>50489</v>
      </c>
      <c r="E19" s="70">
        <v>56248.842720000008</v>
      </c>
      <c r="F19" s="73">
        <v>57092.574479999996</v>
      </c>
      <c r="G19" s="77">
        <v>54747.465000000011</v>
      </c>
      <c r="H19" s="73">
        <v>55568.676979999997</v>
      </c>
    </row>
    <row r="20" spans="1:8" x14ac:dyDescent="0.25">
      <c r="A20" s="1"/>
      <c r="B20" s="69" t="s">
        <v>41</v>
      </c>
      <c r="C20" s="70">
        <v>52194</v>
      </c>
      <c r="D20" s="73">
        <v>54007</v>
      </c>
      <c r="E20" s="70">
        <v>57322.796159999998</v>
      </c>
      <c r="F20" s="73">
        <v>59006.495040000016</v>
      </c>
      <c r="G20" s="77">
        <v>47394.545599999998</v>
      </c>
      <c r="H20" s="73">
        <v>47576.915529999998</v>
      </c>
    </row>
    <row r="21" spans="1:8" ht="15.75" thickBot="1" x14ac:dyDescent="0.3">
      <c r="A21" s="1"/>
      <c r="B21" s="69" t="s">
        <v>42</v>
      </c>
      <c r="C21" s="70">
        <v>29026</v>
      </c>
      <c r="D21" s="73">
        <v>21916</v>
      </c>
      <c r="E21" s="70">
        <v>24732.999959999994</v>
      </c>
      <c r="F21" s="70">
        <v>24819</v>
      </c>
      <c r="G21" s="77">
        <v>31552.295040000008</v>
      </c>
      <c r="H21" s="73">
        <v>30247.999799999994</v>
      </c>
    </row>
    <row r="22" spans="1:8" ht="15.75" thickBot="1" x14ac:dyDescent="0.3">
      <c r="A22" s="1"/>
      <c r="B22" s="65" t="s">
        <v>55</v>
      </c>
      <c r="C22" s="83">
        <v>551781</v>
      </c>
      <c r="D22" s="84">
        <v>440088</v>
      </c>
      <c r="E22" s="83">
        <v>511277.63880000002</v>
      </c>
      <c r="F22" s="84">
        <v>526547.06955999997</v>
      </c>
      <c r="G22" s="85">
        <v>562057.30564000004</v>
      </c>
      <c r="H22" s="84">
        <v>547926.59230999998</v>
      </c>
    </row>
    <row r="23" spans="1:8" ht="15.75" thickBot="1" x14ac:dyDescent="0.3">
      <c r="A23" s="1"/>
      <c r="B23" s="65" t="s">
        <v>62</v>
      </c>
      <c r="C23" s="66"/>
      <c r="D23" s="67"/>
      <c r="E23" s="66"/>
      <c r="F23" s="67"/>
      <c r="G23" s="66"/>
      <c r="H23" s="67"/>
    </row>
    <row r="24" spans="1:8" x14ac:dyDescent="0.25">
      <c r="A24" s="1"/>
      <c r="B24" s="124" t="s">
        <v>79</v>
      </c>
      <c r="C24" s="70">
        <v>115353.65015999999</v>
      </c>
      <c r="D24" s="74">
        <v>114992.98575000001</v>
      </c>
      <c r="E24" s="70">
        <v>108429.99995999999</v>
      </c>
      <c r="F24" s="73">
        <v>101518.99991999999</v>
      </c>
      <c r="G24" s="77">
        <v>124925.96797000001</v>
      </c>
      <c r="H24" s="73">
        <v>124614.13992999999</v>
      </c>
    </row>
    <row r="25" spans="1:8" ht="15.75" thickBot="1" x14ac:dyDescent="0.3">
      <c r="A25" s="1"/>
      <c r="B25" s="127" t="s">
        <v>80</v>
      </c>
      <c r="C25" s="89">
        <v>8648.559299999999</v>
      </c>
      <c r="D25" s="88">
        <v>15646.198219999997</v>
      </c>
      <c r="E25" s="89">
        <v>9929.3876399999972</v>
      </c>
      <c r="F25" s="88">
        <v>9936.4977600000002</v>
      </c>
      <c r="G25" s="87">
        <v>9915.7404900000001</v>
      </c>
      <c r="H25" s="88">
        <v>9922.8025399999988</v>
      </c>
    </row>
    <row r="26" spans="1:8" ht="15.75" thickBot="1" x14ac:dyDescent="0.3">
      <c r="A26" s="1"/>
      <c r="B26" s="65" t="s">
        <v>70</v>
      </c>
      <c r="C26" s="83">
        <v>124002.20945999998</v>
      </c>
      <c r="D26" s="84">
        <v>130639.18397</v>
      </c>
      <c r="E26" s="83">
        <v>118359.38759999999</v>
      </c>
      <c r="F26" s="84">
        <v>111455.49767999999</v>
      </c>
      <c r="G26" s="85">
        <v>134841.70846000002</v>
      </c>
      <c r="H26" s="84">
        <v>134536.94246999998</v>
      </c>
    </row>
    <row r="27" spans="1:8" ht="15.75" thickBot="1" x14ac:dyDescent="0.3">
      <c r="A27" s="1"/>
      <c r="B27" s="65" t="s">
        <v>5</v>
      </c>
      <c r="C27" s="83">
        <v>1131061.4665400002</v>
      </c>
      <c r="D27" s="84">
        <v>1040931.7413299999</v>
      </c>
      <c r="E27" s="83">
        <v>1127040.1031900004</v>
      </c>
      <c r="F27" s="84">
        <v>1139384.2662800001</v>
      </c>
      <c r="G27" s="85">
        <v>1197572.4740000002</v>
      </c>
      <c r="H27" s="84">
        <v>1185920.5249599998</v>
      </c>
    </row>
  </sheetData>
  <mergeCells count="3">
    <mergeCell ref="C5:D5"/>
    <mergeCell ref="E5:F5"/>
    <mergeCell ref="G5:H5"/>
  </mergeCells>
  <pageMargins left="0.7" right="0.7" top="0.75" bottom="0.75" header="0.3" footer="0.3"/>
  <pageSetup scale="85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zoomScale="80" zoomScaleNormal="80" workbookViewId="0"/>
  </sheetViews>
  <sheetFormatPr defaultRowHeight="15" x14ac:dyDescent="0.25"/>
  <cols>
    <col min="3" max="3" width="44.28515625" bestFit="1" customWidth="1"/>
    <col min="4" max="13" width="12" customWidth="1"/>
  </cols>
  <sheetData>
    <row r="1" spans="1:13" s="1" customFormat="1" x14ac:dyDescent="0.25">
      <c r="A1" s="1" t="s">
        <v>174</v>
      </c>
    </row>
    <row r="2" spans="1:13" s="1" customFormat="1" x14ac:dyDescent="0.25"/>
    <row r="3" spans="1:13" ht="20.25" thickBot="1" x14ac:dyDescent="0.35">
      <c r="A3" s="2">
        <v>4.0999999999999996</v>
      </c>
      <c r="B3" s="2" t="s">
        <v>117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6.5" thickTop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" customHeight="1" x14ac:dyDescent="0.25">
      <c r="A5" s="1"/>
      <c r="B5" s="1"/>
      <c r="C5" s="59"/>
      <c r="D5" s="210" t="s">
        <v>2</v>
      </c>
      <c r="E5" s="211"/>
      <c r="F5" s="210" t="s">
        <v>43</v>
      </c>
      <c r="G5" s="212"/>
      <c r="H5" s="212"/>
      <c r="I5" s="212"/>
      <c r="J5" s="212"/>
      <c r="K5" s="212"/>
      <c r="L5" s="212"/>
      <c r="M5" s="211"/>
    </row>
    <row r="6" spans="1:13" ht="15.75" thickBot="1" x14ac:dyDescent="0.3">
      <c r="A6" s="1"/>
      <c r="B6" s="1"/>
      <c r="C6" s="128" t="s">
        <v>81</v>
      </c>
      <c r="D6" s="63">
        <v>2020</v>
      </c>
      <c r="E6" s="61">
        <v>2021</v>
      </c>
      <c r="F6" s="61">
        <v>2022</v>
      </c>
      <c r="G6" s="61">
        <v>2023</v>
      </c>
      <c r="H6" s="61">
        <v>2024</v>
      </c>
      <c r="I6" s="61">
        <v>2025</v>
      </c>
      <c r="J6" s="61">
        <v>2026</v>
      </c>
      <c r="K6" s="61">
        <v>2027</v>
      </c>
      <c r="L6" s="61">
        <v>2028</v>
      </c>
      <c r="M6" s="64">
        <v>2029</v>
      </c>
    </row>
    <row r="7" spans="1:13" x14ac:dyDescent="0.25">
      <c r="A7" s="1"/>
      <c r="B7" s="1"/>
      <c r="C7" s="124" t="s">
        <v>73</v>
      </c>
      <c r="D7" s="77">
        <v>310193</v>
      </c>
      <c r="E7" s="78">
        <v>317655</v>
      </c>
      <c r="F7" s="78">
        <v>314386</v>
      </c>
      <c r="G7" s="78">
        <v>321278</v>
      </c>
      <c r="H7" s="78">
        <v>328282</v>
      </c>
      <c r="I7" s="78">
        <v>335394</v>
      </c>
      <c r="J7" s="78">
        <v>342483</v>
      </c>
      <c r="K7" s="78">
        <v>349808</v>
      </c>
      <c r="L7" s="78">
        <v>357042</v>
      </c>
      <c r="M7" s="73">
        <v>364360</v>
      </c>
    </row>
    <row r="8" spans="1:13" x14ac:dyDescent="0.25">
      <c r="A8" s="1"/>
      <c r="B8" s="1"/>
      <c r="C8" s="69" t="s">
        <v>39</v>
      </c>
      <c r="D8" s="77">
        <v>65457</v>
      </c>
      <c r="E8" s="78">
        <v>50061</v>
      </c>
      <c r="F8" s="78">
        <v>45134.006000399997</v>
      </c>
      <c r="G8" s="78">
        <v>29914.374</v>
      </c>
      <c r="H8" s="78">
        <v>30041.061999600002</v>
      </c>
      <c r="I8" s="78">
        <v>30000</v>
      </c>
      <c r="J8" s="78">
        <v>30000</v>
      </c>
      <c r="K8" s="78">
        <v>30000</v>
      </c>
      <c r="L8" s="78">
        <v>30000</v>
      </c>
      <c r="M8" s="73">
        <v>30000</v>
      </c>
    </row>
    <row r="9" spans="1:13" x14ac:dyDescent="0.25">
      <c r="A9" s="1"/>
      <c r="B9" s="1"/>
      <c r="C9" s="69" t="s">
        <v>74</v>
      </c>
      <c r="D9" s="77">
        <v>52713</v>
      </c>
      <c r="E9" s="78">
        <v>46817</v>
      </c>
      <c r="F9" s="78">
        <v>40309.114622600013</v>
      </c>
      <c r="G9" s="78">
        <v>64772.166115699976</v>
      </c>
      <c r="H9" s="78">
        <v>73170.20775310001</v>
      </c>
      <c r="I9" s="78">
        <v>26456.239237199985</v>
      </c>
      <c r="J9" s="78">
        <v>49421.262311199978</v>
      </c>
      <c r="K9" s="78">
        <v>50330.2747036</v>
      </c>
      <c r="L9" s="78">
        <v>51039.27715819997</v>
      </c>
      <c r="M9" s="73">
        <v>51848.270427399977</v>
      </c>
    </row>
    <row r="10" spans="1:13" x14ac:dyDescent="0.25">
      <c r="A10" s="1"/>
      <c r="B10" s="1"/>
      <c r="C10" s="69" t="s">
        <v>40</v>
      </c>
      <c r="D10" s="77">
        <v>54747.465000000011</v>
      </c>
      <c r="E10" s="78">
        <v>55568.676979999997</v>
      </c>
      <c r="F10" s="78">
        <v>56402.207479999997</v>
      </c>
      <c r="G10" s="78">
        <v>57248.239700000006</v>
      </c>
      <c r="H10" s="78">
        <v>58106.96355</v>
      </c>
      <c r="I10" s="78">
        <v>58978.567779999998</v>
      </c>
      <c r="J10" s="78">
        <v>59863.246620000005</v>
      </c>
      <c r="K10" s="78">
        <v>60761.19565999999</v>
      </c>
      <c r="L10" s="78">
        <v>61672.612752699999</v>
      </c>
      <c r="M10" s="73">
        <v>62597.703039699998</v>
      </c>
    </row>
    <row r="11" spans="1:13" x14ac:dyDescent="0.25">
      <c r="A11" s="1"/>
      <c r="B11" s="1"/>
      <c r="C11" s="69" t="s">
        <v>41</v>
      </c>
      <c r="D11" s="77">
        <v>47394.545599999998</v>
      </c>
      <c r="E11" s="78">
        <v>47576.915529999998</v>
      </c>
      <c r="F11" s="78">
        <v>48378.86535</v>
      </c>
      <c r="G11" s="78">
        <v>49198.828430000009</v>
      </c>
      <c r="H11" s="78">
        <v>50031.702690000006</v>
      </c>
      <c r="I11" s="78">
        <v>50874.764499999997</v>
      </c>
      <c r="J11" s="78">
        <v>51719.188940000007</v>
      </c>
      <c r="K11" s="78">
        <v>52564.351539999996</v>
      </c>
      <c r="L11" s="78">
        <v>53403.515812199992</v>
      </c>
      <c r="M11" s="73">
        <v>54248.113138999994</v>
      </c>
    </row>
    <row r="12" spans="1:13" ht="15.75" thickBot="1" x14ac:dyDescent="0.3">
      <c r="A12" s="1"/>
      <c r="B12" s="1"/>
      <c r="C12" s="69" t="s">
        <v>42</v>
      </c>
      <c r="D12" s="77">
        <v>31552.295040000008</v>
      </c>
      <c r="E12" s="78">
        <v>30247.999799999994</v>
      </c>
      <c r="F12" s="78">
        <v>30919.505399999995</v>
      </c>
      <c r="G12" s="78">
        <v>31609.010399999996</v>
      </c>
      <c r="H12" s="78">
        <v>32310.73044000001</v>
      </c>
      <c r="I12" s="78">
        <v>33021.566520000008</v>
      </c>
      <c r="J12" s="78">
        <v>33731.530200000008</v>
      </c>
      <c r="K12" s="78">
        <v>34439.892240000001</v>
      </c>
      <c r="L12" s="78">
        <v>35139.022122000002</v>
      </c>
      <c r="M12" s="73">
        <v>35841.802577999995</v>
      </c>
    </row>
    <row r="13" spans="1:13" ht="15.75" thickBot="1" x14ac:dyDescent="0.3">
      <c r="A13" s="1"/>
      <c r="B13" s="1"/>
      <c r="C13" s="65" t="s">
        <v>55</v>
      </c>
      <c r="D13" s="85">
        <v>562057.30564000004</v>
      </c>
      <c r="E13" s="86">
        <v>547926.59230999998</v>
      </c>
      <c r="F13" s="86">
        <v>535529.69885299995</v>
      </c>
      <c r="G13" s="86">
        <v>554020.61864570004</v>
      </c>
      <c r="H13" s="86">
        <v>571942.6664327</v>
      </c>
      <c r="I13" s="86">
        <v>534725.13803719997</v>
      </c>
      <c r="J13" s="86">
        <v>567218.22807119996</v>
      </c>
      <c r="K13" s="86">
        <v>577903.71414359985</v>
      </c>
      <c r="L13" s="86">
        <v>588296.42784509994</v>
      </c>
      <c r="M13" s="84">
        <v>598895.88918409997</v>
      </c>
    </row>
  </sheetData>
  <mergeCells count="2">
    <mergeCell ref="F5:M5"/>
    <mergeCell ref="D5:E5"/>
  </mergeCells>
  <pageMargins left="0.7" right="0.7" top="0.75" bottom="0.75" header="0.3" footer="0.3"/>
  <pageSetup scale="67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zoomScale="80" zoomScaleNormal="80" workbookViewId="0"/>
  </sheetViews>
  <sheetFormatPr defaultRowHeight="15" x14ac:dyDescent="0.25"/>
  <cols>
    <col min="3" max="3" width="56.28515625" bestFit="1" customWidth="1"/>
    <col min="4" max="9" width="12.140625" customWidth="1"/>
  </cols>
  <sheetData>
    <row r="1" spans="1:9" s="1" customFormat="1" x14ac:dyDescent="0.25">
      <c r="A1" s="1" t="s">
        <v>174</v>
      </c>
    </row>
    <row r="2" spans="1:9" s="1" customFormat="1" x14ac:dyDescent="0.25"/>
    <row r="3" spans="1:9" ht="19.5" thickBot="1" x14ac:dyDescent="0.3">
      <c r="A3" s="129">
        <v>4.2</v>
      </c>
      <c r="B3" s="129" t="s">
        <v>77</v>
      </c>
      <c r="C3" s="14"/>
      <c r="D3" s="14"/>
      <c r="E3" s="14"/>
      <c r="F3" s="14"/>
      <c r="G3" s="14"/>
      <c r="H3" s="14"/>
      <c r="I3" s="14"/>
    </row>
    <row r="4" spans="1:9" ht="16.5" thickTop="1" thickBot="1" x14ac:dyDescent="0.3">
      <c r="A4" s="14"/>
      <c r="B4" s="14"/>
      <c r="C4" s="14"/>
      <c r="D4" s="14"/>
      <c r="E4" s="14"/>
      <c r="F4" s="14"/>
      <c r="G4" s="14"/>
      <c r="H4" s="14"/>
      <c r="I4" s="14"/>
    </row>
    <row r="5" spans="1:9" x14ac:dyDescent="0.25">
      <c r="A5" s="14"/>
      <c r="B5" s="14"/>
      <c r="C5" s="130"/>
      <c r="D5" s="212" t="s">
        <v>0</v>
      </c>
      <c r="E5" s="211"/>
      <c r="F5" s="210" t="s">
        <v>1</v>
      </c>
      <c r="G5" s="211"/>
      <c r="H5" s="210" t="s">
        <v>2</v>
      </c>
      <c r="I5" s="211"/>
    </row>
    <row r="6" spans="1:9" ht="15.75" thickBot="1" x14ac:dyDescent="0.3">
      <c r="A6" s="14"/>
      <c r="B6" s="14"/>
      <c r="C6" s="128" t="s">
        <v>81</v>
      </c>
      <c r="D6" s="61">
        <v>2016</v>
      </c>
      <c r="E6" s="62">
        <v>2017</v>
      </c>
      <c r="F6" s="63">
        <v>2018</v>
      </c>
      <c r="G6" s="64">
        <v>2019</v>
      </c>
      <c r="H6" s="63">
        <v>2020</v>
      </c>
      <c r="I6" s="64">
        <v>2021</v>
      </c>
    </row>
    <row r="7" spans="1:9" x14ac:dyDescent="0.25">
      <c r="A7" s="14"/>
      <c r="B7" s="14"/>
      <c r="C7" s="131" t="s">
        <v>29</v>
      </c>
      <c r="D7" s="23">
        <v>16440.042000000001</v>
      </c>
      <c r="E7" s="22">
        <v>13920.159</v>
      </c>
      <c r="F7" s="23">
        <v>14945.591039999999</v>
      </c>
      <c r="G7" s="9">
        <v>15532.098960000001</v>
      </c>
      <c r="H7" s="23">
        <v>18438.074959999994</v>
      </c>
      <c r="I7" s="9">
        <v>19293.172979999999</v>
      </c>
    </row>
    <row r="8" spans="1:9" ht="15.75" thickBot="1" x14ac:dyDescent="0.3">
      <c r="A8" s="14"/>
      <c r="B8" s="14"/>
      <c r="C8" s="132" t="s">
        <v>77</v>
      </c>
      <c r="D8" s="51">
        <v>71144.311109999995</v>
      </c>
      <c r="E8" s="133">
        <v>66724.079359999989</v>
      </c>
      <c r="F8" s="51">
        <v>78994.036559999993</v>
      </c>
      <c r="G8" s="53">
        <v>80075.070720000018</v>
      </c>
      <c r="H8" s="51">
        <v>74888.202509999988</v>
      </c>
      <c r="I8" s="53">
        <v>75411.545459999994</v>
      </c>
    </row>
    <row r="9" spans="1:9" ht="15.75" thickBot="1" x14ac:dyDescent="0.3">
      <c r="A9" s="14"/>
      <c r="B9" s="14"/>
      <c r="C9" s="10" t="s">
        <v>5</v>
      </c>
      <c r="D9" s="12">
        <v>87584.353109999996</v>
      </c>
      <c r="E9" s="31">
        <v>80644.238359999988</v>
      </c>
      <c r="F9" s="11">
        <v>93939.627599999993</v>
      </c>
      <c r="G9" s="30">
        <v>95607.169680000021</v>
      </c>
      <c r="H9" s="11">
        <v>93326.277469999986</v>
      </c>
      <c r="I9" s="30">
        <v>94704.718439999997</v>
      </c>
    </row>
    <row r="10" spans="1:9" x14ac:dyDescent="0.25">
      <c r="A10" s="14"/>
      <c r="B10" s="14"/>
      <c r="C10" s="15"/>
      <c r="D10" s="15"/>
      <c r="E10" s="15"/>
      <c r="F10" s="15"/>
      <c r="G10" s="15"/>
      <c r="H10" s="15"/>
      <c r="I10" s="15"/>
    </row>
    <row r="11" spans="1:9" ht="19.5" thickBot="1" x14ac:dyDescent="0.3">
      <c r="A11" s="129">
        <v>4.3</v>
      </c>
      <c r="B11" s="129" t="s">
        <v>48</v>
      </c>
      <c r="C11" s="14"/>
      <c r="D11" s="14"/>
      <c r="E11" s="14"/>
      <c r="F11" s="14"/>
      <c r="G11" s="14"/>
      <c r="H11" s="14"/>
      <c r="I11" s="14"/>
    </row>
    <row r="12" spans="1:9" ht="16.5" thickTop="1" thickBot="1" x14ac:dyDescent="0.3">
      <c r="A12" s="14"/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/>
      <c r="B13" s="14"/>
      <c r="C13" s="130"/>
      <c r="D13" s="212" t="s">
        <v>0</v>
      </c>
      <c r="E13" s="211"/>
      <c r="F13" s="210" t="s">
        <v>1</v>
      </c>
      <c r="G13" s="211"/>
      <c r="H13" s="210" t="s">
        <v>2</v>
      </c>
      <c r="I13" s="211"/>
    </row>
    <row r="14" spans="1:9" ht="15.75" thickBot="1" x14ac:dyDescent="0.3">
      <c r="A14" s="14"/>
      <c r="B14" s="14"/>
      <c r="C14" s="137" t="s">
        <v>81</v>
      </c>
      <c r="D14" s="61">
        <v>2016</v>
      </c>
      <c r="E14" s="62">
        <v>2017</v>
      </c>
      <c r="F14" s="63">
        <v>2018</v>
      </c>
      <c r="G14" s="64">
        <v>2019</v>
      </c>
      <c r="H14" s="63">
        <v>2020</v>
      </c>
      <c r="I14" s="64">
        <v>2021</v>
      </c>
    </row>
    <row r="15" spans="1:9" x14ac:dyDescent="0.25">
      <c r="A15" s="14"/>
      <c r="B15" s="14"/>
      <c r="C15" s="24" t="s">
        <v>94</v>
      </c>
      <c r="D15" s="8">
        <v>27545.651250000057</v>
      </c>
      <c r="E15" s="22">
        <v>28871.511279999966</v>
      </c>
      <c r="F15" s="23">
        <v>32057.592240000002</v>
      </c>
      <c r="G15" s="21">
        <v>31180.04424000001</v>
      </c>
      <c r="H15" s="23">
        <v>28989.582629999997</v>
      </c>
      <c r="I15" s="21">
        <v>29074.416809999995</v>
      </c>
    </row>
    <row r="16" spans="1:9" x14ac:dyDescent="0.25">
      <c r="A16" s="14"/>
      <c r="B16" s="14"/>
      <c r="C16" s="24" t="s">
        <v>95</v>
      </c>
      <c r="D16" s="25">
        <v>31123.565889999983</v>
      </c>
      <c r="E16" s="27">
        <v>30858.271319999953</v>
      </c>
      <c r="F16" s="28">
        <v>36045.893880000003</v>
      </c>
      <c r="G16" s="26">
        <v>36693.473879999998</v>
      </c>
      <c r="H16" s="28">
        <v>33377.955959999999</v>
      </c>
      <c r="I16" s="26">
        <v>33377.955869999998</v>
      </c>
    </row>
    <row r="17" spans="1:9" x14ac:dyDescent="0.25">
      <c r="A17" s="14"/>
      <c r="B17" s="14"/>
      <c r="C17" s="24" t="s">
        <v>96</v>
      </c>
      <c r="D17" s="25">
        <v>25564.12941999999</v>
      </c>
      <c r="E17" s="27">
        <v>27574.462470000028</v>
      </c>
      <c r="F17" s="28">
        <v>29817.461149999999</v>
      </c>
      <c r="G17" s="26">
        <v>30227.907939999997</v>
      </c>
      <c r="H17" s="28">
        <v>29358.292250000002</v>
      </c>
      <c r="I17" s="26">
        <v>29358.292219999999</v>
      </c>
    </row>
    <row r="18" spans="1:9" x14ac:dyDescent="0.25">
      <c r="A18" s="14"/>
      <c r="B18" s="14"/>
      <c r="C18" s="24" t="s">
        <v>97</v>
      </c>
      <c r="D18" s="25">
        <v>13221.92527000004</v>
      </c>
      <c r="E18" s="27">
        <v>14920.895979999877</v>
      </c>
      <c r="F18" s="28">
        <v>15640.229160000001</v>
      </c>
      <c r="G18" s="26">
        <v>15998.803800000005</v>
      </c>
      <c r="H18" s="28">
        <v>16587.843099999998</v>
      </c>
      <c r="I18" s="26">
        <v>16587.843119999998</v>
      </c>
    </row>
    <row r="19" spans="1:9" x14ac:dyDescent="0.25">
      <c r="A19" s="14"/>
      <c r="B19" s="14"/>
      <c r="C19" s="24" t="s">
        <v>98</v>
      </c>
      <c r="D19" s="25">
        <v>19079.901179999953</v>
      </c>
      <c r="E19" s="27">
        <v>21589.004969998205</v>
      </c>
      <c r="F19" s="28">
        <v>20436.879600000004</v>
      </c>
      <c r="G19" s="26">
        <v>20858.906280000007</v>
      </c>
      <c r="H19" s="28">
        <v>24387.594960000002</v>
      </c>
      <c r="I19" s="26">
        <v>24387.595050000004</v>
      </c>
    </row>
    <row r="20" spans="1:9" x14ac:dyDescent="0.25">
      <c r="A20" s="14"/>
      <c r="B20" s="14"/>
      <c r="C20" s="24" t="s">
        <v>99</v>
      </c>
      <c r="D20" s="25">
        <v>229.78169</v>
      </c>
      <c r="E20" s="27">
        <v>189.82914000000028</v>
      </c>
      <c r="F20" s="28">
        <v>148.3578</v>
      </c>
      <c r="G20" s="26">
        <v>148.55867999999998</v>
      </c>
      <c r="H20" s="28">
        <v>0.81276000000000015</v>
      </c>
      <c r="I20" s="26">
        <v>0.81276000000000015</v>
      </c>
    </row>
    <row r="21" spans="1:9" x14ac:dyDescent="0.25">
      <c r="A21" s="14"/>
      <c r="B21" s="14"/>
      <c r="C21" s="24" t="s">
        <v>100</v>
      </c>
      <c r="D21" s="25">
        <v>8554.5765300000039</v>
      </c>
      <c r="E21" s="27">
        <v>8347.8275000000031</v>
      </c>
      <c r="F21" s="28">
        <v>7779.2829600000005</v>
      </c>
      <c r="G21" s="26">
        <v>8009.6725200000037</v>
      </c>
      <c r="H21" s="28">
        <v>7810.9276600000003</v>
      </c>
      <c r="I21" s="26">
        <v>7810.9277100000008</v>
      </c>
    </row>
    <row r="22" spans="1:9" x14ac:dyDescent="0.25">
      <c r="A22" s="14"/>
      <c r="B22" s="14"/>
      <c r="C22" s="24" t="s">
        <v>101</v>
      </c>
      <c r="D22" s="25">
        <v>7784.5306300000011</v>
      </c>
      <c r="E22" s="27">
        <v>10401.147100000002</v>
      </c>
      <c r="F22" s="28">
        <v>9944.4970799999974</v>
      </c>
      <c r="G22" s="26">
        <v>9986.4482399999979</v>
      </c>
      <c r="H22" s="28">
        <v>7064.7580200000002</v>
      </c>
      <c r="I22" s="26">
        <v>7064.7579999999989</v>
      </c>
    </row>
    <row r="23" spans="1:9" x14ac:dyDescent="0.25">
      <c r="A23" s="14"/>
      <c r="B23" s="14"/>
      <c r="C23" s="24" t="s">
        <v>102</v>
      </c>
      <c r="D23" s="25">
        <v>326.80611000000374</v>
      </c>
      <c r="E23" s="27">
        <v>426.98415000007662</v>
      </c>
      <c r="F23" s="28">
        <v>17.740680000001564</v>
      </c>
      <c r="G23" s="26">
        <v>17.737080000000073</v>
      </c>
      <c r="H23" s="28">
        <v>558.91134999999963</v>
      </c>
      <c r="I23" s="26">
        <v>679.50885999999946</v>
      </c>
    </row>
    <row r="24" spans="1:9" x14ac:dyDescent="0.25">
      <c r="A24" s="14"/>
      <c r="B24" s="14"/>
      <c r="C24" s="24" t="s">
        <v>103</v>
      </c>
      <c r="D24" s="25">
        <v>2719.4031800000012</v>
      </c>
      <c r="E24" s="27">
        <v>2796.0954599999995</v>
      </c>
      <c r="F24" s="28">
        <v>2470.5757199999998</v>
      </c>
      <c r="G24" s="26">
        <v>2526.49836</v>
      </c>
      <c r="H24" s="28">
        <v>2682.3299900000002</v>
      </c>
      <c r="I24" s="26">
        <v>2682.3299499999998</v>
      </c>
    </row>
    <row r="25" spans="1:9" ht="15.75" thickBot="1" x14ac:dyDescent="0.3">
      <c r="A25" s="14"/>
      <c r="B25" s="14"/>
      <c r="C25" s="24" t="s">
        <v>104</v>
      </c>
      <c r="D25" s="25">
        <v>16488.711190000009</v>
      </c>
      <c r="E25" s="27">
        <v>16784.286029999996</v>
      </c>
      <c r="F25" s="28">
        <v>17353.640759999998</v>
      </c>
      <c r="G25" s="26">
        <v>17441.33052</v>
      </c>
      <c r="H25" s="28">
        <v>18512.701519999999</v>
      </c>
      <c r="I25" s="26">
        <v>18512.701500000003</v>
      </c>
    </row>
    <row r="26" spans="1:9" ht="15.75" thickBot="1" x14ac:dyDescent="0.3">
      <c r="A26" s="14"/>
      <c r="B26" s="14"/>
      <c r="C26" s="10" t="s">
        <v>5</v>
      </c>
      <c r="D26" s="12">
        <v>152638.98234000005</v>
      </c>
      <c r="E26" s="31">
        <v>162760.3153999981</v>
      </c>
      <c r="F26" s="11">
        <v>171712.15103000001</v>
      </c>
      <c r="G26" s="30">
        <v>173089.38153999997</v>
      </c>
      <c r="H26" s="11">
        <v>169331.7102</v>
      </c>
      <c r="I26" s="30">
        <v>169537.14184999999</v>
      </c>
    </row>
    <row r="27" spans="1:9" s="1" customFormat="1" x14ac:dyDescent="0.25">
      <c r="A27" s="14"/>
      <c r="B27" s="14"/>
      <c r="C27" s="54"/>
      <c r="D27" s="55"/>
      <c r="E27" s="55"/>
      <c r="F27" s="55"/>
      <c r="G27" s="55"/>
      <c r="H27" s="55"/>
      <c r="I27" s="55"/>
    </row>
    <row r="28" spans="1:9" ht="19.5" thickBot="1" x14ac:dyDescent="0.3">
      <c r="A28" s="129">
        <v>4.4000000000000004</v>
      </c>
      <c r="B28" s="129" t="s">
        <v>82</v>
      </c>
      <c r="C28" s="14"/>
      <c r="D28" s="14"/>
      <c r="E28" s="14"/>
      <c r="F28" s="14"/>
      <c r="G28" s="14"/>
      <c r="H28" s="14"/>
      <c r="I28" s="14"/>
    </row>
    <row r="29" spans="1:9" ht="16.5" thickTop="1" thickBot="1" x14ac:dyDescent="0.3">
      <c r="A29" s="14"/>
      <c r="B29" s="14"/>
      <c r="C29" s="14"/>
      <c r="D29" s="14"/>
      <c r="E29" s="14"/>
      <c r="F29" s="14"/>
      <c r="G29" s="14"/>
      <c r="H29" s="14"/>
      <c r="I29" s="14"/>
    </row>
    <row r="30" spans="1:9" x14ac:dyDescent="0.25">
      <c r="A30" s="14"/>
      <c r="B30" s="14"/>
      <c r="C30" s="130"/>
      <c r="D30" s="212" t="s">
        <v>0</v>
      </c>
      <c r="E30" s="211"/>
      <c r="F30" s="210" t="s">
        <v>1</v>
      </c>
      <c r="G30" s="211"/>
      <c r="H30" s="210" t="s">
        <v>2</v>
      </c>
      <c r="I30" s="211"/>
    </row>
    <row r="31" spans="1:9" ht="15.75" thickBot="1" x14ac:dyDescent="0.3">
      <c r="A31" s="14"/>
      <c r="B31" s="14"/>
      <c r="C31" s="137" t="s">
        <v>81</v>
      </c>
      <c r="D31" s="61">
        <v>2016</v>
      </c>
      <c r="E31" s="62">
        <v>2017</v>
      </c>
      <c r="F31" s="63">
        <v>2018</v>
      </c>
      <c r="G31" s="64">
        <v>2019</v>
      </c>
      <c r="H31" s="63">
        <v>2020</v>
      </c>
      <c r="I31" s="64">
        <v>2021</v>
      </c>
    </row>
    <row r="32" spans="1:9" x14ac:dyDescent="0.25">
      <c r="A32" s="14"/>
      <c r="B32" s="14"/>
      <c r="C32" s="24" t="s">
        <v>20</v>
      </c>
      <c r="D32" s="8">
        <v>9435.7799599999998</v>
      </c>
      <c r="E32" s="22">
        <v>9902.5525799999996</v>
      </c>
      <c r="F32" s="23">
        <v>8523.2153999999973</v>
      </c>
      <c r="G32" s="21">
        <v>8668.2256799999977</v>
      </c>
      <c r="H32" s="23">
        <v>10890.220700000002</v>
      </c>
      <c r="I32" s="21">
        <v>10972.38176</v>
      </c>
    </row>
    <row r="33" spans="1:9" x14ac:dyDescent="0.25">
      <c r="A33" s="14"/>
      <c r="B33" s="14"/>
      <c r="C33" s="24" t="s">
        <v>83</v>
      </c>
      <c r="D33" s="25">
        <v>13912.852090000004</v>
      </c>
      <c r="E33" s="27">
        <v>13721.727020000002</v>
      </c>
      <c r="F33" s="28">
        <v>16081.740240000006</v>
      </c>
      <c r="G33" s="26">
        <v>16376.036280000004</v>
      </c>
      <c r="H33" s="28">
        <v>16236.76132</v>
      </c>
      <c r="I33" s="26">
        <v>16236.761350000001</v>
      </c>
    </row>
    <row r="34" spans="1:9" x14ac:dyDescent="0.25">
      <c r="A34" s="14"/>
      <c r="B34" s="14"/>
      <c r="C34" s="24" t="s">
        <v>84</v>
      </c>
      <c r="D34" s="25">
        <v>23065.994369999993</v>
      </c>
      <c r="E34" s="27">
        <v>23567.095290000001</v>
      </c>
      <c r="F34" s="28">
        <v>26397.81287999999</v>
      </c>
      <c r="G34" s="26">
        <v>26918.761320000005</v>
      </c>
      <c r="H34" s="28">
        <v>26962.080300000005</v>
      </c>
      <c r="I34" s="26">
        <v>26962.08037</v>
      </c>
    </row>
    <row r="35" spans="1:9" x14ac:dyDescent="0.25">
      <c r="A35" s="14"/>
      <c r="B35" s="14"/>
      <c r="C35" s="24" t="s">
        <v>85</v>
      </c>
      <c r="D35" s="25">
        <v>7648.0327400000015</v>
      </c>
      <c r="E35" s="27">
        <v>7864.333120000003</v>
      </c>
      <c r="F35" s="28">
        <v>14396.711159999995</v>
      </c>
      <c r="G35" s="26">
        <v>17937.160559999997</v>
      </c>
      <c r="H35" s="28">
        <v>15453.29226</v>
      </c>
      <c r="I35" s="26">
        <v>15453.29226</v>
      </c>
    </row>
    <row r="36" spans="1:9" x14ac:dyDescent="0.25">
      <c r="A36" s="14"/>
      <c r="B36" s="14"/>
      <c r="C36" s="24" t="s">
        <v>86</v>
      </c>
      <c r="D36" s="25">
        <v>2414.4016400000005</v>
      </c>
      <c r="E36" s="27">
        <v>2027.8981299999996</v>
      </c>
      <c r="F36" s="28">
        <v>1403.92164</v>
      </c>
      <c r="G36" s="26">
        <v>1447.2522000000001</v>
      </c>
      <c r="H36" s="28">
        <v>3683.993210000001</v>
      </c>
      <c r="I36" s="26">
        <v>3660.4443500000002</v>
      </c>
    </row>
    <row r="37" spans="1:9" x14ac:dyDescent="0.25">
      <c r="A37" s="14"/>
      <c r="B37" s="14"/>
      <c r="C37" s="24" t="s">
        <v>87</v>
      </c>
      <c r="D37" s="25">
        <v>23571.834510000012</v>
      </c>
      <c r="E37" s="27">
        <v>23444.03595999999</v>
      </c>
      <c r="F37" s="28">
        <v>25451.825159999997</v>
      </c>
      <c r="G37" s="26">
        <v>26090.815079999993</v>
      </c>
      <c r="H37" s="28">
        <v>26685.516319999995</v>
      </c>
      <c r="I37" s="26">
        <v>26685.516390000001</v>
      </c>
    </row>
    <row r="38" spans="1:9" ht="15.75" thickBot="1" x14ac:dyDescent="0.3">
      <c r="A38" s="14"/>
      <c r="B38" s="14"/>
      <c r="C38" s="24" t="s">
        <v>88</v>
      </c>
      <c r="D38" s="25">
        <v>102.29808999999999</v>
      </c>
      <c r="E38" s="27">
        <v>165.09256000000011</v>
      </c>
      <c r="F38" s="28">
        <v>1100.0544</v>
      </c>
      <c r="G38" s="26">
        <v>1100.0544</v>
      </c>
      <c r="H38" s="28">
        <v>402.86581000000007</v>
      </c>
      <c r="I38" s="26">
        <v>402.86580000000004</v>
      </c>
    </row>
    <row r="39" spans="1:9" ht="15.75" thickBot="1" x14ac:dyDescent="0.3">
      <c r="A39" s="14"/>
      <c r="B39" s="14"/>
      <c r="C39" s="10" t="s">
        <v>5</v>
      </c>
      <c r="D39" s="12">
        <v>80151.193400000018</v>
      </c>
      <c r="E39" s="31">
        <v>80692.734660000002</v>
      </c>
      <c r="F39" s="11">
        <v>93355.280879999977</v>
      </c>
      <c r="G39" s="30">
        <v>98538.305519999994</v>
      </c>
      <c r="H39" s="11">
        <v>100314.72992000001</v>
      </c>
      <c r="I39" s="30">
        <v>100373.34228000001</v>
      </c>
    </row>
    <row r="40" spans="1:9" x14ac:dyDescent="0.25">
      <c r="A40" s="14"/>
      <c r="B40" s="14"/>
      <c r="C40" s="15"/>
      <c r="D40" s="15"/>
      <c r="E40" s="15"/>
      <c r="F40" s="15"/>
      <c r="G40" s="15"/>
      <c r="H40" s="15"/>
      <c r="I40" s="15"/>
    </row>
    <row r="41" spans="1:9" ht="19.5" thickBot="1" x14ac:dyDescent="0.3">
      <c r="A41" s="129">
        <v>4.5</v>
      </c>
      <c r="B41" s="129" t="s">
        <v>75</v>
      </c>
      <c r="C41" s="14"/>
      <c r="D41" s="14"/>
      <c r="E41" s="14"/>
      <c r="F41" s="14"/>
      <c r="G41" s="14"/>
      <c r="H41" s="14"/>
      <c r="I41" s="14"/>
    </row>
    <row r="42" spans="1:9" ht="16.5" thickTop="1" thickBot="1" x14ac:dyDescent="0.3">
      <c r="A42" s="14"/>
      <c r="B42" s="14"/>
      <c r="C42" s="14"/>
      <c r="D42" s="14"/>
      <c r="E42" s="14"/>
      <c r="F42" s="14"/>
      <c r="G42" s="14"/>
      <c r="H42" s="14"/>
      <c r="I42" s="14"/>
    </row>
    <row r="43" spans="1:9" x14ac:dyDescent="0.25">
      <c r="A43" s="14"/>
      <c r="B43" s="14"/>
      <c r="C43" s="130"/>
      <c r="D43" s="212" t="s">
        <v>0</v>
      </c>
      <c r="E43" s="211"/>
      <c r="F43" s="210" t="s">
        <v>1</v>
      </c>
      <c r="G43" s="211"/>
      <c r="H43" s="210" t="s">
        <v>2</v>
      </c>
      <c r="I43" s="211"/>
    </row>
    <row r="44" spans="1:9" ht="15.75" thickBot="1" x14ac:dyDescent="0.3">
      <c r="A44" s="14"/>
      <c r="B44" s="14"/>
      <c r="C44" s="137" t="s">
        <v>81</v>
      </c>
      <c r="D44" s="61">
        <v>2016</v>
      </c>
      <c r="E44" s="62">
        <v>2017</v>
      </c>
      <c r="F44" s="63">
        <v>2018</v>
      </c>
      <c r="G44" s="64">
        <v>2019</v>
      </c>
      <c r="H44" s="63">
        <v>2020</v>
      </c>
      <c r="I44" s="64">
        <v>2021</v>
      </c>
    </row>
    <row r="45" spans="1:9" x14ac:dyDescent="0.25">
      <c r="A45" s="14"/>
      <c r="B45" s="14"/>
      <c r="C45" s="24" t="s">
        <v>105</v>
      </c>
      <c r="D45" s="8">
        <v>7457.8894400000008</v>
      </c>
      <c r="E45" s="22">
        <v>8575.5634399999999</v>
      </c>
      <c r="F45" s="23">
        <v>7128.805199999998</v>
      </c>
      <c r="G45" s="21">
        <v>7297.8605999999991</v>
      </c>
      <c r="H45" s="23">
        <v>3850.3808899999999</v>
      </c>
      <c r="I45" s="21">
        <v>3869.654</v>
      </c>
    </row>
    <row r="46" spans="1:9" x14ac:dyDescent="0.25">
      <c r="A46" s="14"/>
      <c r="B46" s="14"/>
      <c r="C46" s="24" t="s">
        <v>106</v>
      </c>
      <c r="D46" s="25">
        <v>18058.638820000004</v>
      </c>
      <c r="E46" s="27">
        <v>21600.533809999957</v>
      </c>
      <c r="F46" s="28">
        <v>21291.521399999998</v>
      </c>
      <c r="G46" s="26">
        <v>21752.253599999993</v>
      </c>
      <c r="H46" s="28">
        <v>27946.331590000002</v>
      </c>
      <c r="I46" s="26">
        <v>33946.331560000006</v>
      </c>
    </row>
    <row r="47" spans="1:9" x14ac:dyDescent="0.25">
      <c r="A47" s="14"/>
      <c r="B47" s="14"/>
      <c r="C47" s="24" t="s">
        <v>107</v>
      </c>
      <c r="D47" s="25">
        <v>8950.6808899999996</v>
      </c>
      <c r="E47" s="27">
        <v>6895.5401799999991</v>
      </c>
      <c r="F47" s="28">
        <v>4284.6789600000002</v>
      </c>
      <c r="G47" s="26">
        <v>4284.6790799999999</v>
      </c>
      <c r="H47" s="28">
        <v>3328.3195499999997</v>
      </c>
      <c r="I47" s="26">
        <v>3328.3195499999997</v>
      </c>
    </row>
    <row r="48" spans="1:9" x14ac:dyDescent="0.25">
      <c r="A48" s="14"/>
      <c r="B48" s="14"/>
      <c r="C48" s="24" t="s">
        <v>108</v>
      </c>
      <c r="D48" s="25">
        <v>14051.939110000003</v>
      </c>
      <c r="E48" s="27">
        <v>12684.437370000005</v>
      </c>
      <c r="F48" s="28">
        <v>19750.195569999993</v>
      </c>
      <c r="G48" s="26">
        <v>20436.039359999995</v>
      </c>
      <c r="H48" s="28">
        <v>14985.73395</v>
      </c>
      <c r="I48" s="26">
        <v>14985.73396</v>
      </c>
    </row>
    <row r="49" spans="1:9" x14ac:dyDescent="0.25">
      <c r="A49" s="14"/>
      <c r="B49" s="14"/>
      <c r="C49" s="24" t="s">
        <v>109</v>
      </c>
      <c r="D49" s="25">
        <v>1250.5004500000002</v>
      </c>
      <c r="E49" s="27">
        <v>1192.3170500000003</v>
      </c>
      <c r="F49" s="28">
        <v>1695.4414800000004</v>
      </c>
      <c r="G49" s="26">
        <v>1746.6859200000001</v>
      </c>
      <c r="H49" s="28">
        <v>1638.6369499999998</v>
      </c>
      <c r="I49" s="26">
        <v>1668.43552</v>
      </c>
    </row>
    <row r="50" spans="1:9" ht="15.75" thickBot="1" x14ac:dyDescent="0.3">
      <c r="A50" s="14"/>
      <c r="B50" s="14"/>
      <c r="C50" s="24" t="s">
        <v>110</v>
      </c>
      <c r="D50" s="25">
        <v>1398.51259</v>
      </c>
      <c r="E50" s="27">
        <v>2291.3541699999987</v>
      </c>
      <c r="F50" s="28">
        <v>2200.0006800000001</v>
      </c>
      <c r="G50" s="26">
        <v>2199.9902399999996</v>
      </c>
      <c r="H50" s="28">
        <v>1934.0461200000002</v>
      </c>
      <c r="I50" s="26">
        <v>1934.04611</v>
      </c>
    </row>
    <row r="51" spans="1:9" ht="15.75" thickBot="1" x14ac:dyDescent="0.3">
      <c r="A51" s="14"/>
      <c r="B51" s="14"/>
      <c r="C51" s="10" t="s">
        <v>5</v>
      </c>
      <c r="D51" s="12">
        <v>51168.161300000014</v>
      </c>
      <c r="E51" s="31">
        <v>53239.746019999955</v>
      </c>
      <c r="F51" s="11">
        <v>56350.643289999985</v>
      </c>
      <c r="G51" s="30">
        <v>57717.508799999989</v>
      </c>
      <c r="H51" s="11">
        <v>53683.449050000003</v>
      </c>
      <c r="I51" s="30">
        <v>59732.520700000008</v>
      </c>
    </row>
    <row r="52" spans="1:9" x14ac:dyDescent="0.25">
      <c r="A52" s="14"/>
      <c r="B52" s="14"/>
      <c r="C52" s="15"/>
      <c r="D52" s="15"/>
      <c r="E52" s="15"/>
      <c r="F52" s="15"/>
      <c r="G52" s="15"/>
      <c r="H52" s="15"/>
      <c r="I52" s="15"/>
    </row>
    <row r="53" spans="1:9" ht="19.5" thickBot="1" x14ac:dyDescent="0.3">
      <c r="A53" s="129">
        <v>4.5999999999999996</v>
      </c>
      <c r="B53" s="129" t="s">
        <v>89</v>
      </c>
      <c r="C53" s="14"/>
      <c r="D53" s="14"/>
      <c r="E53" s="14"/>
      <c r="F53" s="14"/>
      <c r="G53" s="14"/>
      <c r="H53" s="14"/>
      <c r="I53" s="14"/>
    </row>
    <row r="54" spans="1:9" ht="16.5" thickTop="1" thickBot="1" x14ac:dyDescent="0.3">
      <c r="A54" s="14"/>
      <c r="B54" s="14"/>
      <c r="C54" s="14"/>
      <c r="D54" s="14"/>
      <c r="E54" s="14"/>
      <c r="F54" s="14"/>
      <c r="G54" s="14"/>
      <c r="H54" s="14"/>
      <c r="I54" s="14"/>
    </row>
    <row r="55" spans="1:9" x14ac:dyDescent="0.25">
      <c r="A55" s="14"/>
      <c r="B55" s="14"/>
      <c r="C55" s="130"/>
      <c r="D55" s="212" t="s">
        <v>0</v>
      </c>
      <c r="E55" s="211"/>
      <c r="F55" s="210" t="s">
        <v>1</v>
      </c>
      <c r="G55" s="211"/>
      <c r="H55" s="210" t="s">
        <v>2</v>
      </c>
      <c r="I55" s="211"/>
    </row>
    <row r="56" spans="1:9" ht="15.75" thickBot="1" x14ac:dyDescent="0.3">
      <c r="A56" s="14"/>
      <c r="B56" s="14"/>
      <c r="C56" s="137" t="s">
        <v>81</v>
      </c>
      <c r="D56" s="61">
        <v>2016</v>
      </c>
      <c r="E56" s="62">
        <v>2017</v>
      </c>
      <c r="F56" s="63">
        <v>2018</v>
      </c>
      <c r="G56" s="64">
        <v>2019</v>
      </c>
      <c r="H56" s="63">
        <v>2020</v>
      </c>
      <c r="I56" s="64">
        <v>2021</v>
      </c>
    </row>
    <row r="57" spans="1:9" x14ac:dyDescent="0.25">
      <c r="A57" s="14"/>
      <c r="B57" s="14"/>
      <c r="C57" s="24" t="s">
        <v>90</v>
      </c>
      <c r="D57" s="8">
        <v>2299.4761800000006</v>
      </c>
      <c r="E57" s="22">
        <v>2524.0802899999999</v>
      </c>
      <c r="F57" s="23">
        <v>3490.9981199999997</v>
      </c>
      <c r="G57" s="21">
        <v>3599.6655599999999</v>
      </c>
      <c r="H57" s="23">
        <v>2886.9663899999996</v>
      </c>
      <c r="I57" s="21">
        <v>2886.9663999999993</v>
      </c>
    </row>
    <row r="58" spans="1:9" x14ac:dyDescent="0.25">
      <c r="A58" s="14"/>
      <c r="B58" s="14"/>
      <c r="C58" s="24" t="s">
        <v>91</v>
      </c>
      <c r="D58" s="25">
        <v>4453.0158700000002</v>
      </c>
      <c r="E58" s="27">
        <v>4465.4926899999991</v>
      </c>
      <c r="F58" s="28">
        <v>4861.266239999999</v>
      </c>
      <c r="G58" s="26">
        <v>5039.1637200000014</v>
      </c>
      <c r="H58" s="28">
        <v>3724.4322200000001</v>
      </c>
      <c r="I58" s="26">
        <v>3806.24107</v>
      </c>
    </row>
    <row r="59" spans="1:9" x14ac:dyDescent="0.25">
      <c r="A59" s="14"/>
      <c r="B59" s="14"/>
      <c r="C59" s="24" t="s">
        <v>92</v>
      </c>
      <c r="D59" s="25">
        <v>2317.53746</v>
      </c>
      <c r="E59" s="27">
        <v>2093.1457700000001</v>
      </c>
      <c r="F59" s="28">
        <v>2518.0465199999999</v>
      </c>
      <c r="G59" s="26">
        <v>2610.8932799999998</v>
      </c>
      <c r="H59" s="28">
        <v>2894.6322300000002</v>
      </c>
      <c r="I59" s="26">
        <v>2991.9762800000003</v>
      </c>
    </row>
    <row r="60" spans="1:9" ht="15.75" thickBot="1" x14ac:dyDescent="0.3">
      <c r="A60" s="14"/>
      <c r="B60" s="14"/>
      <c r="C60" s="24" t="s">
        <v>93</v>
      </c>
      <c r="D60" s="25">
        <v>6836.3631699999996</v>
      </c>
      <c r="E60" s="27">
        <v>7947.7034899999999</v>
      </c>
      <c r="F60" s="28">
        <v>6285.2804399999995</v>
      </c>
      <c r="G60" s="26">
        <v>6456.9131999999981</v>
      </c>
      <c r="H60" s="28">
        <v>6418.7792599999993</v>
      </c>
      <c r="I60" s="26">
        <v>6438.4822699999986</v>
      </c>
    </row>
    <row r="61" spans="1:9" ht="15.75" thickBot="1" x14ac:dyDescent="0.3">
      <c r="A61" s="14"/>
      <c r="B61" s="14"/>
      <c r="C61" s="10" t="s">
        <v>5</v>
      </c>
      <c r="D61" s="12">
        <v>15906.392680000001</v>
      </c>
      <c r="E61" s="31">
        <v>17030.42224</v>
      </c>
      <c r="F61" s="11">
        <v>17155.59132</v>
      </c>
      <c r="G61" s="30">
        <v>17706.635760000001</v>
      </c>
      <c r="H61" s="11">
        <v>15924.810099999999</v>
      </c>
      <c r="I61" s="30">
        <v>16123.666019999999</v>
      </c>
    </row>
    <row r="62" spans="1:9" x14ac:dyDescent="0.25">
      <c r="A62" s="14"/>
      <c r="B62" s="14"/>
      <c r="C62" s="14"/>
      <c r="D62" s="14"/>
      <c r="E62" s="14"/>
      <c r="F62" s="14"/>
      <c r="G62" s="14"/>
      <c r="H62" s="14"/>
      <c r="I62" s="14"/>
    </row>
    <row r="63" spans="1:9" x14ac:dyDescent="0.25">
      <c r="A63" s="14"/>
      <c r="B63" s="14"/>
      <c r="C63" s="14"/>
      <c r="D63" s="14"/>
      <c r="E63" s="14"/>
      <c r="F63" s="14"/>
      <c r="G63" s="14"/>
      <c r="H63" s="14"/>
      <c r="I63" s="14"/>
    </row>
    <row r="64" spans="1:9" ht="19.5" thickBot="1" x14ac:dyDescent="0.3">
      <c r="A64" s="129">
        <v>4.7</v>
      </c>
      <c r="B64" s="129" t="s">
        <v>111</v>
      </c>
      <c r="C64" s="14"/>
      <c r="D64" s="14"/>
      <c r="E64" s="14"/>
      <c r="F64" s="14"/>
      <c r="G64" s="14"/>
      <c r="H64" s="14"/>
      <c r="I64" s="14"/>
    </row>
    <row r="65" spans="1:9" ht="16.5" thickTop="1" thickBot="1" x14ac:dyDescent="0.3">
      <c r="A65" s="14"/>
      <c r="B65" s="14"/>
      <c r="C65" s="14"/>
      <c r="D65" s="14"/>
      <c r="E65" s="14"/>
      <c r="F65" s="14"/>
      <c r="G65" s="14"/>
      <c r="H65" s="14"/>
      <c r="I65" s="14"/>
    </row>
    <row r="66" spans="1:9" x14ac:dyDescent="0.25">
      <c r="A66" s="14"/>
      <c r="B66" s="14"/>
      <c r="C66" s="130"/>
      <c r="D66" s="212" t="s">
        <v>0</v>
      </c>
      <c r="E66" s="211"/>
      <c r="F66" s="210" t="s">
        <v>1</v>
      </c>
      <c r="G66" s="211"/>
      <c r="H66" s="210" t="s">
        <v>2</v>
      </c>
      <c r="I66" s="211"/>
    </row>
    <row r="67" spans="1:9" ht="15.75" thickBot="1" x14ac:dyDescent="0.3">
      <c r="A67" s="14"/>
      <c r="B67" s="14"/>
      <c r="C67" s="128" t="s">
        <v>81</v>
      </c>
      <c r="D67" s="61">
        <v>2016</v>
      </c>
      <c r="E67" s="62">
        <v>2017</v>
      </c>
      <c r="F67" s="63">
        <v>2018</v>
      </c>
      <c r="G67" s="64">
        <v>2019</v>
      </c>
      <c r="H67" s="63">
        <v>2020</v>
      </c>
      <c r="I67" s="64">
        <v>2021</v>
      </c>
    </row>
    <row r="68" spans="1:9" x14ac:dyDescent="0.25">
      <c r="A68" s="14"/>
      <c r="B68" s="14"/>
      <c r="C68" s="7" t="s">
        <v>112</v>
      </c>
      <c r="D68" s="8">
        <v>7532.6555099999996</v>
      </c>
      <c r="E68" s="22">
        <v>6128.0834700000014</v>
      </c>
      <c r="F68" s="23">
        <v>5746.0610399999996</v>
      </c>
      <c r="G68" s="21">
        <v>5179.0610399999996</v>
      </c>
      <c r="H68" s="23">
        <v>5220.2576299999992</v>
      </c>
      <c r="I68" s="21">
        <v>5220.2576299999992</v>
      </c>
    </row>
    <row r="69" spans="1:9" x14ac:dyDescent="0.25">
      <c r="A69" s="14"/>
      <c r="B69" s="14"/>
      <c r="C69" s="24" t="s">
        <v>113</v>
      </c>
      <c r="D69" s="25">
        <v>1344.4063999999998</v>
      </c>
      <c r="E69" s="27">
        <v>197.66413</v>
      </c>
      <c r="F69" s="28">
        <v>2.3999999999998068E-4</v>
      </c>
      <c r="G69" s="26">
        <v>2.3999999999998068E-4</v>
      </c>
      <c r="H69" s="28">
        <v>2.6737200000000008</v>
      </c>
      <c r="I69" s="26">
        <v>2.6737200000000008</v>
      </c>
    </row>
    <row r="70" spans="1:9" x14ac:dyDescent="0.25">
      <c r="A70" s="14"/>
      <c r="B70" s="14"/>
      <c r="C70" s="24" t="s">
        <v>114</v>
      </c>
      <c r="D70" s="25">
        <v>4932.4250000000002</v>
      </c>
      <c r="E70" s="27">
        <v>11850.124</v>
      </c>
      <c r="F70" s="28">
        <v>96.72</v>
      </c>
      <c r="G70" s="26">
        <v>96.72</v>
      </c>
      <c r="H70" s="28">
        <v>96.719989999999996</v>
      </c>
      <c r="I70" s="26">
        <v>96.719989999999996</v>
      </c>
    </row>
    <row r="71" spans="1:9" x14ac:dyDescent="0.25">
      <c r="A71" s="14"/>
      <c r="B71" s="14"/>
      <c r="C71" s="24" t="s">
        <v>115</v>
      </c>
      <c r="D71" s="25">
        <v>0</v>
      </c>
      <c r="E71" s="27">
        <v>2238.7370000000001</v>
      </c>
      <c r="F71" s="28">
        <v>0</v>
      </c>
      <c r="G71" s="26">
        <v>0</v>
      </c>
      <c r="H71" s="28">
        <v>0</v>
      </c>
      <c r="I71" s="26">
        <v>0</v>
      </c>
    </row>
    <row r="72" spans="1:9" ht="15.75" thickBot="1" x14ac:dyDescent="0.3">
      <c r="A72" s="14"/>
      <c r="B72" s="14"/>
      <c r="C72" s="24" t="s">
        <v>116</v>
      </c>
      <c r="D72" s="25">
        <v>46.394419999999997</v>
      </c>
      <c r="E72" s="27">
        <v>5506.2852899999998</v>
      </c>
      <c r="F72" s="28">
        <v>5187.7932000000001</v>
      </c>
      <c r="G72" s="26">
        <v>5187.7934400000004</v>
      </c>
      <c r="H72" s="28">
        <v>5155.9108499999993</v>
      </c>
      <c r="I72" s="26">
        <v>5155.9108299999998</v>
      </c>
    </row>
    <row r="73" spans="1:9" ht="15.75" thickBot="1" x14ac:dyDescent="0.3">
      <c r="A73" s="14"/>
      <c r="B73" s="14"/>
      <c r="C73" s="10" t="s">
        <v>5</v>
      </c>
      <c r="D73" s="12">
        <v>13855.88133</v>
      </c>
      <c r="E73" s="31">
        <v>25920.893890000003</v>
      </c>
      <c r="F73" s="11">
        <v>11030.574479999999</v>
      </c>
      <c r="G73" s="30">
        <v>10463.574720000001</v>
      </c>
      <c r="H73" s="11">
        <v>10475.562189999997</v>
      </c>
      <c r="I73" s="30">
        <v>10475.562169999997</v>
      </c>
    </row>
    <row r="74" spans="1:9" x14ac:dyDescent="0.25">
      <c r="A74" s="14"/>
      <c r="B74" s="14"/>
      <c r="C74" s="15"/>
      <c r="D74" s="15"/>
      <c r="E74" s="15"/>
      <c r="F74" s="15"/>
      <c r="G74" s="15"/>
      <c r="H74" s="15"/>
      <c r="I74" s="15"/>
    </row>
    <row r="75" spans="1:9" x14ac:dyDescent="0.25">
      <c r="A75" s="14"/>
      <c r="B75" s="14"/>
      <c r="C75" s="14"/>
      <c r="D75" s="14"/>
      <c r="E75" s="14"/>
      <c r="F75" s="14"/>
      <c r="G75" s="14"/>
      <c r="H75" s="14"/>
      <c r="I75" s="14"/>
    </row>
  </sheetData>
  <mergeCells count="18">
    <mergeCell ref="D66:E66"/>
    <mergeCell ref="F66:G66"/>
    <mergeCell ref="H66:I66"/>
    <mergeCell ref="D13:E13"/>
    <mergeCell ref="F13:G13"/>
    <mergeCell ref="H13:I13"/>
    <mergeCell ref="D55:E55"/>
    <mergeCell ref="F55:G55"/>
    <mergeCell ref="H55:I55"/>
    <mergeCell ref="D30:E30"/>
    <mergeCell ref="F30:G30"/>
    <mergeCell ref="H30:I30"/>
    <mergeCell ref="D5:E5"/>
    <mergeCell ref="F5:G5"/>
    <mergeCell ref="H5:I5"/>
    <mergeCell ref="D43:E43"/>
    <mergeCell ref="F43:G43"/>
    <mergeCell ref="H43:I43"/>
  </mergeCells>
  <pageMargins left="0.7" right="0.7" top="0.75" bottom="0.75" header="0.3" footer="0.3"/>
  <pageSetup scale="47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zoomScale="80" zoomScaleNormal="80" workbookViewId="0"/>
  </sheetViews>
  <sheetFormatPr defaultRowHeight="15" x14ac:dyDescent="0.25"/>
  <cols>
    <col min="3" max="3" width="28.42578125" customWidth="1"/>
    <col min="4" max="13" width="12.140625" customWidth="1"/>
  </cols>
  <sheetData>
    <row r="1" spans="1:13" s="1" customFormat="1" x14ac:dyDescent="0.25">
      <c r="A1" s="1" t="s">
        <v>174</v>
      </c>
    </row>
    <row r="2" spans="1:13" s="1" customFormat="1" x14ac:dyDescent="0.25"/>
    <row r="3" spans="1:13" ht="20.25" thickBot="1" x14ac:dyDescent="0.35">
      <c r="A3" s="2">
        <v>5</v>
      </c>
      <c r="B3" s="2" t="s">
        <v>121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6.5" thickTop="1" thickBot="1" x14ac:dyDescent="0.3">
      <c r="A4" s="1"/>
      <c r="B4" s="1"/>
      <c r="C4" s="196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3" x14ac:dyDescent="0.25">
      <c r="A5" s="1"/>
      <c r="B5" s="1"/>
      <c r="C5" s="196"/>
      <c r="D5" s="210" t="s">
        <v>2</v>
      </c>
      <c r="E5" s="212"/>
      <c r="F5" s="212"/>
      <c r="G5" s="212"/>
      <c r="H5" s="212"/>
      <c r="I5" s="212"/>
      <c r="J5" s="212"/>
      <c r="K5" s="212"/>
      <c r="L5" s="212"/>
      <c r="M5" s="211"/>
    </row>
    <row r="6" spans="1:13" ht="15.75" thickBot="1" x14ac:dyDescent="0.3">
      <c r="A6" s="1"/>
      <c r="B6" s="1"/>
      <c r="C6" s="196"/>
      <c r="D6" s="159">
        <v>2020</v>
      </c>
      <c r="E6" s="197">
        <v>2021</v>
      </c>
      <c r="F6" s="197">
        <v>2022</v>
      </c>
      <c r="G6" s="197">
        <v>2023</v>
      </c>
      <c r="H6" s="197">
        <v>2024</v>
      </c>
      <c r="I6" s="197">
        <v>2025</v>
      </c>
      <c r="J6" s="197">
        <v>2026</v>
      </c>
      <c r="K6" s="197">
        <v>2027</v>
      </c>
      <c r="L6" s="197">
        <v>2028</v>
      </c>
      <c r="M6" s="160">
        <v>2029</v>
      </c>
    </row>
    <row r="7" spans="1:13" x14ac:dyDescent="0.25">
      <c r="A7" s="1"/>
      <c r="B7" s="1"/>
      <c r="C7" s="161" t="s">
        <v>119</v>
      </c>
      <c r="D7" s="166">
        <f>29646000/1000</f>
        <v>29646</v>
      </c>
      <c r="E7" s="198">
        <f>23253999.96/1000</f>
        <v>23253.999960000001</v>
      </c>
      <c r="F7" s="198">
        <f>17223999.96/1000</f>
        <v>17223.999960000001</v>
      </c>
      <c r="G7" s="198">
        <f>41678000.04/1000</f>
        <v>41678.000039999999</v>
      </c>
      <c r="H7" s="198">
        <f>51667000.08/1000</f>
        <v>51667.000079999998</v>
      </c>
      <c r="I7" s="198">
        <f>4344000/1000</f>
        <v>4344</v>
      </c>
      <c r="J7" s="198">
        <f>27399999.96/1000</f>
        <v>27399.999960000001</v>
      </c>
      <c r="K7" s="198">
        <f>27900000/1000</f>
        <v>27900</v>
      </c>
      <c r="L7" s="198">
        <v>28500</v>
      </c>
      <c r="M7" s="163">
        <v>29000</v>
      </c>
    </row>
    <row r="8" spans="1:13" x14ac:dyDescent="0.25">
      <c r="A8" s="1"/>
      <c r="B8" s="1"/>
      <c r="C8" s="167" t="s">
        <v>34</v>
      </c>
      <c r="D8" s="168">
        <v>6999.9999600000001</v>
      </c>
      <c r="E8" s="162">
        <v>6999.9999600000001</v>
      </c>
      <c r="F8" s="162">
        <v>6999.9999600000001</v>
      </c>
      <c r="G8" s="162">
        <v>6999.9999600000001</v>
      </c>
      <c r="H8" s="162">
        <v>5400</v>
      </c>
      <c r="I8" s="162">
        <v>5499.9999600000001</v>
      </c>
      <c r="J8" s="162">
        <v>5600.0000399999999</v>
      </c>
      <c r="K8" s="162">
        <v>5700</v>
      </c>
      <c r="L8" s="162">
        <v>5800</v>
      </c>
      <c r="M8" s="165">
        <v>5900</v>
      </c>
    </row>
    <row r="9" spans="1:13" x14ac:dyDescent="0.25">
      <c r="A9" s="1"/>
      <c r="B9" s="1"/>
      <c r="C9" s="167" t="s">
        <v>35</v>
      </c>
      <c r="D9" s="168">
        <v>6699.9999600000001</v>
      </c>
      <c r="E9" s="162">
        <v>7200</v>
      </c>
      <c r="F9" s="162">
        <v>8199.9999599999992</v>
      </c>
      <c r="G9" s="162">
        <v>8199.9999599999992</v>
      </c>
      <c r="H9" s="162">
        <v>8499.9999599999992</v>
      </c>
      <c r="I9" s="162">
        <v>9000</v>
      </c>
      <c r="J9" s="162">
        <v>9200.0000400000008</v>
      </c>
      <c r="K9" s="162">
        <v>9800.0000400000008</v>
      </c>
      <c r="L9" s="162">
        <v>9800</v>
      </c>
      <c r="M9" s="165">
        <v>10000</v>
      </c>
    </row>
    <row r="10" spans="1:13" x14ac:dyDescent="0.25">
      <c r="A10" s="1"/>
      <c r="B10" s="1"/>
      <c r="C10" s="167" t="s">
        <v>36</v>
      </c>
      <c r="D10" s="168">
        <v>20910.109869999997</v>
      </c>
      <c r="E10" s="162">
        <v>20906.055499999999</v>
      </c>
      <c r="F10" s="162">
        <v>19905.11477</v>
      </c>
      <c r="G10" s="162">
        <v>19904.166269999998</v>
      </c>
      <c r="H10" s="162">
        <v>18903.207729999998</v>
      </c>
      <c r="I10" s="162">
        <v>17902.239260000002</v>
      </c>
      <c r="J10" s="162">
        <v>16901.262240000004</v>
      </c>
      <c r="K10" s="162">
        <v>15900.274680000002</v>
      </c>
      <c r="L10" s="162">
        <v>14899.27716</v>
      </c>
      <c r="M10" s="165">
        <v>14898.27043</v>
      </c>
    </row>
    <row r="11" spans="1:13" x14ac:dyDescent="0.25">
      <c r="A11" s="1"/>
      <c r="B11" s="1"/>
      <c r="C11" s="167" t="s">
        <v>27</v>
      </c>
      <c r="D11" s="186">
        <v>47266.245959999986</v>
      </c>
      <c r="E11" s="162">
        <v>47266.245959999986</v>
      </c>
      <c r="F11" s="162">
        <v>42999.999959999986</v>
      </c>
      <c r="G11" s="162">
        <v>42999.999959999986</v>
      </c>
      <c r="H11" s="162">
        <v>39999.999959999994</v>
      </c>
      <c r="I11" s="162">
        <v>39999.999959999994</v>
      </c>
      <c r="J11" s="162">
        <v>39999.999959999994</v>
      </c>
      <c r="K11" s="162">
        <v>39999.999959999994</v>
      </c>
      <c r="L11" s="162">
        <v>39922.553</v>
      </c>
      <c r="M11" s="165">
        <v>15000</v>
      </c>
    </row>
    <row r="12" spans="1:13" x14ac:dyDescent="0.25">
      <c r="A12" s="1"/>
      <c r="B12" s="1"/>
      <c r="C12" s="167" t="s">
        <v>37</v>
      </c>
      <c r="D12" s="168">
        <v>5557.0140000000001</v>
      </c>
      <c r="E12" s="162">
        <v>5557.0140000000001</v>
      </c>
      <c r="F12" s="162">
        <v>5580</v>
      </c>
      <c r="G12" s="162">
        <v>5589.9999600000001</v>
      </c>
      <c r="H12" s="162">
        <v>5600.0000399999999</v>
      </c>
      <c r="I12" s="162">
        <v>5610</v>
      </c>
      <c r="J12" s="162">
        <v>5619.9999600000001</v>
      </c>
      <c r="K12" s="162">
        <v>5630.0000399999999</v>
      </c>
      <c r="L12" s="162">
        <v>5640</v>
      </c>
      <c r="M12" s="165">
        <v>5650</v>
      </c>
    </row>
    <row r="13" spans="1:13" ht="15.75" thickBot="1" x14ac:dyDescent="0.3">
      <c r="A13" s="1"/>
      <c r="B13" s="1"/>
      <c r="C13" s="180" t="s">
        <v>42</v>
      </c>
      <c r="D13" s="182">
        <v>380</v>
      </c>
      <c r="E13" s="169">
        <v>257</v>
      </c>
      <c r="F13" s="169">
        <v>331</v>
      </c>
      <c r="G13" s="169">
        <v>256</v>
      </c>
      <c r="H13" s="169">
        <v>427</v>
      </c>
      <c r="I13" s="169">
        <v>573</v>
      </c>
      <c r="J13" s="169">
        <v>593</v>
      </c>
      <c r="K13" s="169">
        <v>593</v>
      </c>
      <c r="L13" s="169">
        <v>593</v>
      </c>
      <c r="M13" s="170">
        <v>593</v>
      </c>
    </row>
    <row r="14" spans="1:13" ht="15.75" thickBot="1" x14ac:dyDescent="0.3">
      <c r="A14" s="1"/>
      <c r="B14" s="1"/>
      <c r="C14" s="172" t="s">
        <v>120</v>
      </c>
      <c r="D14" s="183">
        <f t="shared" ref="D14:M14" si="0">SUM(D7:D13)</f>
        <v>117459.36974999998</v>
      </c>
      <c r="E14" s="173">
        <f t="shared" si="0"/>
        <v>111440.31537999999</v>
      </c>
      <c r="F14" s="173">
        <f t="shared" si="0"/>
        <v>101240.11460999999</v>
      </c>
      <c r="G14" s="173">
        <f t="shared" si="0"/>
        <v>125628.16614999999</v>
      </c>
      <c r="H14" s="173">
        <f t="shared" si="0"/>
        <v>130497.20776999999</v>
      </c>
      <c r="I14" s="173">
        <f t="shared" si="0"/>
        <v>82929.239180000004</v>
      </c>
      <c r="J14" s="173">
        <f t="shared" si="0"/>
        <v>105314.2622</v>
      </c>
      <c r="K14" s="173">
        <f t="shared" si="0"/>
        <v>105523.27472</v>
      </c>
      <c r="L14" s="173">
        <f t="shared" si="0"/>
        <v>105154.83016</v>
      </c>
      <c r="M14" s="174">
        <f t="shared" si="0"/>
        <v>81041.270430000004</v>
      </c>
    </row>
  </sheetData>
  <mergeCells count="1">
    <mergeCell ref="D5:M5"/>
  </mergeCells>
  <pageMargins left="0.7" right="0.7" top="0.75" bottom="0.75" header="0.3" footer="0.3"/>
  <pageSetup scale="73" orientation="landscape" horizontalDpi="1200" verticalDpi="1200" r:id="rId1"/>
  <ignoredErrors>
    <ignoredError sqref="L14:M14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zoomScale="80" zoomScaleNormal="80" workbookViewId="0"/>
  </sheetViews>
  <sheetFormatPr defaultRowHeight="15" x14ac:dyDescent="0.25"/>
  <cols>
    <col min="3" max="3" width="43.85546875" bestFit="1" customWidth="1"/>
    <col min="4" max="9" width="12" customWidth="1"/>
  </cols>
  <sheetData>
    <row r="1" spans="1:9" s="1" customFormat="1" x14ac:dyDescent="0.25">
      <c r="A1" s="1" t="s">
        <v>174</v>
      </c>
    </row>
    <row r="2" spans="1:9" s="1" customFormat="1" x14ac:dyDescent="0.25"/>
    <row r="3" spans="1:9" ht="20.25" thickBot="1" x14ac:dyDescent="0.35">
      <c r="A3" s="2">
        <v>5</v>
      </c>
      <c r="B3" s="2" t="s">
        <v>142</v>
      </c>
      <c r="C3" s="1"/>
      <c r="D3" s="1"/>
      <c r="E3" s="1"/>
      <c r="F3" s="1"/>
      <c r="G3" s="1"/>
      <c r="H3" s="1"/>
      <c r="I3" s="1"/>
    </row>
    <row r="4" spans="1:9" ht="16.5" thickTop="1" thickBot="1" x14ac:dyDescent="0.3">
      <c r="A4" s="1"/>
      <c r="B4" s="1"/>
      <c r="C4" s="196"/>
      <c r="D4" s="94"/>
      <c r="E4" s="94"/>
      <c r="F4" s="94"/>
      <c r="G4" s="94"/>
      <c r="H4" s="94"/>
      <c r="I4" s="94"/>
    </row>
    <row r="5" spans="1:9" x14ac:dyDescent="0.25">
      <c r="A5" s="1"/>
      <c r="B5" s="1"/>
      <c r="C5" s="196"/>
      <c r="D5" s="210" t="s">
        <v>0</v>
      </c>
      <c r="E5" s="211"/>
      <c r="F5" s="210" t="s">
        <v>1</v>
      </c>
      <c r="G5" s="211"/>
      <c r="H5" s="210" t="s">
        <v>2</v>
      </c>
      <c r="I5" s="211"/>
    </row>
    <row r="6" spans="1:9" ht="15.75" thickBot="1" x14ac:dyDescent="0.3">
      <c r="A6" s="1"/>
      <c r="B6" s="1"/>
      <c r="C6" s="199" t="s">
        <v>118</v>
      </c>
      <c r="D6" s="159">
        <v>2016</v>
      </c>
      <c r="E6" s="160">
        <v>2017</v>
      </c>
      <c r="F6" s="159">
        <v>2018</v>
      </c>
      <c r="G6" s="160">
        <v>2019</v>
      </c>
      <c r="H6" s="159">
        <v>2020</v>
      </c>
      <c r="I6" s="160">
        <v>2021</v>
      </c>
    </row>
    <row r="7" spans="1:9" ht="15.75" thickBot="1" x14ac:dyDescent="0.3">
      <c r="A7" s="1"/>
      <c r="B7" s="1"/>
      <c r="C7" s="177" t="s">
        <v>122</v>
      </c>
      <c r="D7" s="175">
        <v>1094.8006500000001</v>
      </c>
      <c r="E7" s="174">
        <v>1003.0965</v>
      </c>
      <c r="F7" s="175">
        <v>1199.8089600000003</v>
      </c>
      <c r="G7" s="174">
        <v>1240.2516000000001</v>
      </c>
      <c r="H7" s="175">
        <v>966.86435000000006</v>
      </c>
      <c r="I7" s="174">
        <v>991.22626999999989</v>
      </c>
    </row>
    <row r="8" spans="1:9" ht="15.75" thickBot="1" x14ac:dyDescent="0.3">
      <c r="A8" s="1"/>
      <c r="B8" s="1"/>
      <c r="C8" s="200"/>
      <c r="D8" s="201"/>
      <c r="E8" s="202"/>
      <c r="F8" s="201"/>
      <c r="G8" s="203"/>
      <c r="H8" s="201"/>
      <c r="I8" s="203"/>
    </row>
    <row r="9" spans="1:9" ht="15.75" thickBot="1" x14ac:dyDescent="0.3">
      <c r="A9" s="1"/>
      <c r="B9" s="1"/>
      <c r="C9" s="177" t="s">
        <v>123</v>
      </c>
      <c r="D9" s="173">
        <v>0</v>
      </c>
      <c r="E9" s="174">
        <v>5759.7997199999991</v>
      </c>
      <c r="F9" s="175">
        <v>0</v>
      </c>
      <c r="G9" s="174">
        <v>0</v>
      </c>
      <c r="H9" s="175">
        <v>18960.380149999997</v>
      </c>
      <c r="I9" s="174">
        <v>18913.493410000003</v>
      </c>
    </row>
    <row r="10" spans="1:9" ht="15.75" thickBot="1" x14ac:dyDescent="0.3">
      <c r="A10" s="1"/>
      <c r="B10" s="1"/>
      <c r="C10" s="200"/>
      <c r="D10" s="201"/>
      <c r="E10" s="202"/>
      <c r="F10" s="201"/>
      <c r="G10" s="203"/>
      <c r="H10" s="201"/>
      <c r="I10" s="203"/>
    </row>
    <row r="11" spans="1:9" x14ac:dyDescent="0.25">
      <c r="A11" s="1"/>
      <c r="B11" s="1"/>
      <c r="C11" s="161" t="s">
        <v>20</v>
      </c>
      <c r="D11" s="178">
        <v>88703.75475000008</v>
      </c>
      <c r="E11" s="163">
        <v>88541.658909999955</v>
      </c>
      <c r="F11" s="178">
        <v>94992.18587999999</v>
      </c>
      <c r="G11" s="163">
        <v>96236.313240000003</v>
      </c>
      <c r="H11" s="178">
        <v>83219.966719999982</v>
      </c>
      <c r="I11" s="163">
        <v>84251.10748999998</v>
      </c>
    </row>
    <row r="12" spans="1:9" x14ac:dyDescent="0.25">
      <c r="A12" s="1"/>
      <c r="B12" s="1"/>
      <c r="C12" s="167" t="s">
        <v>124</v>
      </c>
      <c r="D12" s="164">
        <v>16808.538490000003</v>
      </c>
      <c r="E12" s="165">
        <v>16347.074610000007</v>
      </c>
      <c r="F12" s="164">
        <v>17549.905440000002</v>
      </c>
      <c r="G12" s="165">
        <v>17898.303600000003</v>
      </c>
      <c r="H12" s="164">
        <v>16647.191209999997</v>
      </c>
      <c r="I12" s="165">
        <v>16954.745580000003</v>
      </c>
    </row>
    <row r="13" spans="1:9" x14ac:dyDescent="0.25">
      <c r="A13" s="1"/>
      <c r="B13" s="1"/>
      <c r="C13" s="167" t="s">
        <v>125</v>
      </c>
      <c r="D13" s="162">
        <v>1854.1110499999998</v>
      </c>
      <c r="E13" s="165">
        <v>2478.7978100000005</v>
      </c>
      <c r="F13" s="164">
        <v>2156.61</v>
      </c>
      <c r="G13" s="165">
        <v>795.4763999999999</v>
      </c>
      <c r="H13" s="164">
        <v>5242.6166899999998</v>
      </c>
      <c r="I13" s="165">
        <v>2719.4000099999998</v>
      </c>
    </row>
    <row r="14" spans="1:9" x14ac:dyDescent="0.25">
      <c r="A14" s="1"/>
      <c r="B14" s="1"/>
      <c r="C14" s="167" t="s">
        <v>126</v>
      </c>
      <c r="D14" s="162">
        <v>6162.6252599999998</v>
      </c>
      <c r="E14" s="165">
        <v>6432.5141200000016</v>
      </c>
      <c r="F14" s="164">
        <v>9290.9040000000005</v>
      </c>
      <c r="G14" s="165">
        <v>9472.6663200000003</v>
      </c>
      <c r="H14" s="164">
        <v>6711.9975099999992</v>
      </c>
      <c r="I14" s="165">
        <v>6835.7975299999998</v>
      </c>
    </row>
    <row r="15" spans="1:9" x14ac:dyDescent="0.25">
      <c r="A15" s="1"/>
      <c r="B15" s="1"/>
      <c r="C15" s="167" t="s">
        <v>127</v>
      </c>
      <c r="D15" s="162">
        <v>10628.062229999996</v>
      </c>
      <c r="E15" s="165">
        <v>10197.501649999995</v>
      </c>
      <c r="F15" s="164">
        <v>10731.609600000002</v>
      </c>
      <c r="G15" s="165">
        <v>10939.907399999998</v>
      </c>
      <c r="H15" s="164">
        <v>10398.92958</v>
      </c>
      <c r="I15" s="165">
        <v>10490.320540000001</v>
      </c>
    </row>
    <row r="16" spans="1:9" x14ac:dyDescent="0.25">
      <c r="A16" s="1"/>
      <c r="B16" s="1"/>
      <c r="C16" s="167" t="s">
        <v>128</v>
      </c>
      <c r="D16" s="162">
        <v>36703.090850000015</v>
      </c>
      <c r="E16" s="165">
        <v>35903.215330000021</v>
      </c>
      <c r="F16" s="164">
        <v>36064.564079999989</v>
      </c>
      <c r="G16" s="165">
        <v>36938.447399999997</v>
      </c>
      <c r="H16" s="164">
        <v>37705.542020000001</v>
      </c>
      <c r="I16" s="165">
        <v>38490.046969999996</v>
      </c>
    </row>
    <row r="17" spans="1:9" ht="15.75" thickBot="1" x14ac:dyDescent="0.3">
      <c r="A17" s="1"/>
      <c r="B17" s="1"/>
      <c r="C17" s="167" t="s">
        <v>129</v>
      </c>
      <c r="D17" s="169">
        <v>52608.853659999979</v>
      </c>
      <c r="E17" s="170">
        <v>50825.394990000023</v>
      </c>
      <c r="F17" s="171">
        <v>56279.221799999999</v>
      </c>
      <c r="G17" s="170">
        <v>57680.59332</v>
      </c>
      <c r="H17" s="171">
        <v>52038.014759999998</v>
      </c>
      <c r="I17" s="170">
        <v>52222.606100000005</v>
      </c>
    </row>
    <row r="18" spans="1:9" ht="15.75" thickBot="1" x14ac:dyDescent="0.3">
      <c r="A18" s="1"/>
      <c r="B18" s="1"/>
      <c r="C18" s="172" t="s">
        <v>130</v>
      </c>
      <c r="D18" s="173">
        <v>213469.03629000008</v>
      </c>
      <c r="E18" s="174">
        <v>210726.15742000003</v>
      </c>
      <c r="F18" s="175">
        <v>227065.00079999998</v>
      </c>
      <c r="G18" s="174">
        <v>229961.70767999999</v>
      </c>
      <c r="H18" s="175">
        <v>211964.25848999998</v>
      </c>
      <c r="I18" s="174">
        <v>211964.02421999999</v>
      </c>
    </row>
    <row r="19" spans="1:9" ht="15.75" thickBot="1" x14ac:dyDescent="0.3">
      <c r="A19" s="1"/>
      <c r="B19" s="1"/>
      <c r="C19" s="200"/>
      <c r="D19" s="201"/>
      <c r="E19" s="202"/>
      <c r="F19" s="201"/>
      <c r="G19" s="203"/>
      <c r="H19" s="201"/>
      <c r="I19" s="203"/>
    </row>
    <row r="20" spans="1:9" x14ac:dyDescent="0.25">
      <c r="A20" s="1"/>
      <c r="B20" s="1"/>
      <c r="C20" s="161" t="s">
        <v>131</v>
      </c>
      <c r="D20" s="178">
        <v>2252.1473900000001</v>
      </c>
      <c r="E20" s="179">
        <v>2626.5365299999999</v>
      </c>
      <c r="F20" s="178">
        <v>10727.854090000001</v>
      </c>
      <c r="G20" s="179">
        <v>15757.116600000001</v>
      </c>
      <c r="H20" s="178">
        <v>4914.8463199999997</v>
      </c>
      <c r="I20" s="179">
        <v>4984.1244399999996</v>
      </c>
    </row>
    <row r="21" spans="1:9" ht="15.75" thickBot="1" x14ac:dyDescent="0.3">
      <c r="A21" s="1"/>
      <c r="B21" s="1"/>
      <c r="C21" s="180" t="s">
        <v>132</v>
      </c>
      <c r="D21" s="171">
        <v>9638.903250000003</v>
      </c>
      <c r="E21" s="181">
        <v>8993.5467100000023</v>
      </c>
      <c r="F21" s="171">
        <v>10048.189919999999</v>
      </c>
      <c r="G21" s="181">
        <v>10404.888480000001</v>
      </c>
      <c r="H21" s="171">
        <v>9377.2207300000009</v>
      </c>
      <c r="I21" s="181">
        <v>9721.6210900000005</v>
      </c>
    </row>
    <row r="22" spans="1:9" ht="15.75" thickBot="1" x14ac:dyDescent="0.3">
      <c r="A22" s="1"/>
      <c r="B22" s="1"/>
      <c r="C22" s="172" t="s">
        <v>133</v>
      </c>
      <c r="D22" s="173">
        <v>11891.050640000003</v>
      </c>
      <c r="E22" s="174">
        <v>11620.083240000002</v>
      </c>
      <c r="F22" s="175">
        <v>20776.044009999998</v>
      </c>
      <c r="G22" s="174">
        <v>26162.005080000003</v>
      </c>
      <c r="H22" s="175">
        <v>14292.067050000001</v>
      </c>
      <c r="I22" s="174">
        <v>14705.74553</v>
      </c>
    </row>
    <row r="23" spans="1:9" ht="15.75" thickBot="1" x14ac:dyDescent="0.3">
      <c r="A23" s="1"/>
      <c r="B23" s="1"/>
      <c r="C23" s="184"/>
      <c r="D23" s="138"/>
      <c r="E23" s="185"/>
      <c r="F23" s="138"/>
      <c r="G23" s="187"/>
      <c r="H23" s="138"/>
      <c r="I23" s="187"/>
    </row>
    <row r="24" spans="1:9" ht="15.75" thickBot="1" x14ac:dyDescent="0.3">
      <c r="A24" s="1"/>
      <c r="B24" s="1"/>
      <c r="C24" s="172" t="s">
        <v>134</v>
      </c>
      <c r="D24" s="175">
        <v>16347.955469999999</v>
      </c>
      <c r="E24" s="185">
        <v>15840</v>
      </c>
      <c r="F24" s="175">
        <v>17147.945880000003</v>
      </c>
      <c r="G24" s="185">
        <v>18042.789479999999</v>
      </c>
      <c r="H24" s="175">
        <v>17225.29521</v>
      </c>
      <c r="I24" s="185">
        <v>17816.262859999999</v>
      </c>
    </row>
    <row r="25" spans="1:9" ht="15.75" thickBot="1" x14ac:dyDescent="0.3">
      <c r="A25" s="1"/>
      <c r="B25" s="1"/>
      <c r="C25" s="188"/>
      <c r="D25" s="189"/>
      <c r="E25" s="185"/>
      <c r="F25" s="189"/>
      <c r="G25" s="185"/>
      <c r="H25" s="189"/>
      <c r="I25" s="185"/>
    </row>
    <row r="26" spans="1:9" ht="15.75" thickBot="1" x14ac:dyDescent="0.3">
      <c r="A26" s="1"/>
      <c r="B26" s="1"/>
      <c r="C26" s="172" t="s">
        <v>135</v>
      </c>
      <c r="D26" s="173">
        <v>20827.536989999997</v>
      </c>
      <c r="E26" s="174">
        <v>15488.34037</v>
      </c>
      <c r="F26" s="175">
        <v>19830.210049999998</v>
      </c>
      <c r="G26" s="174">
        <v>20690.975409999999</v>
      </c>
      <c r="H26" s="175">
        <v>8200.7390599999981</v>
      </c>
      <c r="I26" s="174">
        <v>8267.1170999999995</v>
      </c>
    </row>
    <row r="27" spans="1:9" ht="15.75" thickBot="1" x14ac:dyDescent="0.3">
      <c r="A27" s="1"/>
      <c r="B27" s="1"/>
      <c r="C27" s="161"/>
      <c r="D27" s="189"/>
      <c r="E27" s="185"/>
      <c r="F27" s="189"/>
      <c r="G27" s="185"/>
      <c r="H27" s="189"/>
      <c r="I27" s="185"/>
    </row>
    <row r="28" spans="1:9" x14ac:dyDescent="0.25">
      <c r="A28" s="1"/>
      <c r="B28" s="1"/>
      <c r="C28" s="161" t="s">
        <v>136</v>
      </c>
      <c r="D28" s="178">
        <v>4696.2851200000023</v>
      </c>
      <c r="E28" s="179">
        <v>4620.0931300000011</v>
      </c>
      <c r="F28" s="166">
        <v>4938.4877899999992</v>
      </c>
      <c r="G28" s="179">
        <v>5095.7605199999998</v>
      </c>
      <c r="H28" s="178">
        <v>4599.0931700000001</v>
      </c>
      <c r="I28" s="179">
        <v>4772.1862300000003</v>
      </c>
    </row>
    <row r="29" spans="1:9" x14ac:dyDescent="0.25">
      <c r="A29" s="1"/>
      <c r="B29" s="1"/>
      <c r="C29" s="167" t="s">
        <v>137</v>
      </c>
      <c r="D29" s="164">
        <v>221.01015000000001</v>
      </c>
      <c r="E29" s="187">
        <v>396.35481000000004</v>
      </c>
      <c r="F29" s="168">
        <v>403.72583999999989</v>
      </c>
      <c r="G29" s="187">
        <v>417.51707999999996</v>
      </c>
      <c r="H29" s="164">
        <v>697.16556000000003</v>
      </c>
      <c r="I29" s="187">
        <v>719.87707000000012</v>
      </c>
    </row>
    <row r="30" spans="1:9" ht="15.75" thickBot="1" x14ac:dyDescent="0.3">
      <c r="A30" s="1"/>
      <c r="B30" s="1"/>
      <c r="C30" s="167" t="s">
        <v>138</v>
      </c>
      <c r="D30" s="171">
        <v>3578</v>
      </c>
      <c r="E30" s="181">
        <v>3705.2494200000006</v>
      </c>
      <c r="F30" s="182">
        <v>3594.1501200000012</v>
      </c>
      <c r="G30" s="181">
        <v>3692.5645199999999</v>
      </c>
      <c r="H30" s="171">
        <v>3349.4186</v>
      </c>
      <c r="I30" s="181">
        <v>3437.0283600000002</v>
      </c>
    </row>
    <row r="31" spans="1:9" ht="15.75" thickBot="1" x14ac:dyDescent="0.3">
      <c r="A31" s="1"/>
      <c r="B31" s="1"/>
      <c r="C31" s="172" t="s">
        <v>139</v>
      </c>
      <c r="D31" s="173">
        <v>8495.2952700000023</v>
      </c>
      <c r="E31" s="174">
        <v>8721.6973600000019</v>
      </c>
      <c r="F31" s="183">
        <v>8936.3637500000004</v>
      </c>
      <c r="G31" s="174">
        <v>9205.8421199999993</v>
      </c>
      <c r="H31" s="175">
        <v>8645.6773300000004</v>
      </c>
      <c r="I31" s="174">
        <v>8929.0916600000019</v>
      </c>
    </row>
    <row r="32" spans="1:9" ht="15.75" thickBot="1" x14ac:dyDescent="0.3">
      <c r="A32" s="1"/>
      <c r="B32" s="1"/>
      <c r="C32" s="188"/>
      <c r="D32" s="189"/>
      <c r="E32" s="185"/>
      <c r="F32" s="189"/>
      <c r="G32" s="185"/>
      <c r="H32" s="189"/>
      <c r="I32" s="185"/>
    </row>
    <row r="33" spans="1:9" ht="15.75" thickBot="1" x14ac:dyDescent="0.3">
      <c r="A33" s="1"/>
      <c r="B33" s="1"/>
      <c r="C33" s="172" t="s">
        <v>140</v>
      </c>
      <c r="D33" s="173">
        <v>17501.852050000001</v>
      </c>
      <c r="E33" s="174">
        <v>16055.640640000003</v>
      </c>
      <c r="F33" s="183">
        <v>18750.089579999996</v>
      </c>
      <c r="G33" s="174">
        <v>19224.642459999995</v>
      </c>
      <c r="H33" s="175">
        <v>16071.597680000003</v>
      </c>
      <c r="I33" s="174">
        <v>16595.656559999996</v>
      </c>
    </row>
    <row r="34" spans="1:9" ht="15.75" thickBot="1" x14ac:dyDescent="0.3">
      <c r="A34" s="1"/>
      <c r="B34" s="1"/>
      <c r="C34" s="188"/>
      <c r="D34" s="189"/>
      <c r="E34" s="185"/>
      <c r="F34" s="189"/>
      <c r="G34" s="185"/>
      <c r="H34" s="189"/>
      <c r="I34" s="185"/>
    </row>
    <row r="35" spans="1:9" ht="15.75" thickBot="1" x14ac:dyDescent="0.3">
      <c r="A35" s="1"/>
      <c r="B35" s="1"/>
      <c r="C35" s="172" t="s">
        <v>141</v>
      </c>
      <c r="D35" s="173">
        <v>10240.370040000011</v>
      </c>
      <c r="E35" s="174">
        <v>10734.269880000002</v>
      </c>
      <c r="F35" s="183">
        <v>11595.17951</v>
      </c>
      <c r="G35" s="174">
        <v>11979.83088</v>
      </c>
      <c r="H35" s="175">
        <v>11570.3174</v>
      </c>
      <c r="I35" s="174">
        <v>11997.88114</v>
      </c>
    </row>
    <row r="36" spans="1:9" ht="15.75" thickBot="1" x14ac:dyDescent="0.3">
      <c r="A36" s="1"/>
      <c r="B36" s="1"/>
      <c r="C36" s="188"/>
      <c r="D36" s="189"/>
      <c r="E36" s="185"/>
      <c r="F36" s="189"/>
      <c r="G36" s="185"/>
      <c r="H36" s="189"/>
      <c r="I36" s="185"/>
    </row>
    <row r="37" spans="1:9" ht="15.75" thickBot="1" x14ac:dyDescent="0.3">
      <c r="A37" s="1"/>
      <c r="B37" s="1"/>
      <c r="C37" s="172" t="s">
        <v>5</v>
      </c>
      <c r="D37" s="173">
        <v>299867.89740000007</v>
      </c>
      <c r="E37" s="174">
        <v>295949.08513000002</v>
      </c>
      <c r="F37" s="183">
        <v>325300.64253999997</v>
      </c>
      <c r="G37" s="174">
        <v>336508.04470999999</v>
      </c>
      <c r="H37" s="175">
        <v>307897.19671999995</v>
      </c>
      <c r="I37" s="174">
        <v>310180.49874999997</v>
      </c>
    </row>
    <row r="38" spans="1:9" x14ac:dyDescent="0.25">
      <c r="A38" s="1"/>
      <c r="B38" s="1"/>
      <c r="C38" s="94"/>
      <c r="D38" s="94"/>
      <c r="E38" s="94"/>
      <c r="F38" s="94"/>
      <c r="G38" s="94"/>
      <c r="H38" s="94"/>
      <c r="I38" s="94"/>
    </row>
  </sheetData>
  <mergeCells count="3">
    <mergeCell ref="D5:E5"/>
    <mergeCell ref="F5:G5"/>
    <mergeCell ref="H5:I5"/>
  </mergeCells>
  <pageMargins left="0.7" right="0.7" top="0.75" bottom="0.75" header="0.3" footer="0.3"/>
  <pageSetup scale="92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9"/>
  <sheetViews>
    <sheetView zoomScale="80" zoomScaleNormal="80" workbookViewId="0"/>
  </sheetViews>
  <sheetFormatPr defaultRowHeight="15" x14ac:dyDescent="0.25"/>
  <cols>
    <col min="1" max="1" width="9.140625" style="193"/>
    <col min="3" max="3" width="43.85546875" bestFit="1" customWidth="1"/>
    <col min="4" max="9" width="12.140625" customWidth="1"/>
  </cols>
  <sheetData>
    <row r="1" spans="1:9" s="1" customFormat="1" x14ac:dyDescent="0.25">
      <c r="A1" s="209" t="s">
        <v>174</v>
      </c>
    </row>
    <row r="2" spans="1:9" s="1" customFormat="1" x14ac:dyDescent="0.25">
      <c r="A2" s="193"/>
    </row>
    <row r="3" spans="1:9" ht="20.25" thickBot="1" x14ac:dyDescent="0.35">
      <c r="A3" s="192">
        <v>5.0999999999999996</v>
      </c>
      <c r="B3" s="2" t="s">
        <v>143</v>
      </c>
      <c r="C3" s="1"/>
      <c r="D3" s="1"/>
      <c r="E3" s="1"/>
      <c r="F3" s="1"/>
      <c r="G3" s="1"/>
      <c r="H3" s="1"/>
      <c r="I3" s="1"/>
    </row>
    <row r="4" spans="1:9" ht="16.5" thickTop="1" thickBot="1" x14ac:dyDescent="0.3">
      <c r="B4" s="1"/>
      <c r="C4" s="16"/>
      <c r="D4" s="1"/>
      <c r="E4" s="1"/>
      <c r="F4" s="1"/>
      <c r="G4" s="1"/>
      <c r="H4" s="1"/>
      <c r="I4" s="1"/>
    </row>
    <row r="5" spans="1:9" x14ac:dyDescent="0.25">
      <c r="B5" s="1"/>
      <c r="C5" s="16"/>
      <c r="D5" s="210" t="s">
        <v>0</v>
      </c>
      <c r="E5" s="211"/>
      <c r="F5" s="210" t="s">
        <v>1</v>
      </c>
      <c r="G5" s="211"/>
      <c r="H5" s="212" t="s">
        <v>2</v>
      </c>
      <c r="I5" s="211"/>
    </row>
    <row r="6" spans="1:9" ht="15.75" thickBot="1" x14ac:dyDescent="0.3">
      <c r="B6" s="1"/>
      <c r="C6" s="191" t="s">
        <v>118</v>
      </c>
      <c r="D6" s="159">
        <v>2016</v>
      </c>
      <c r="E6" s="160">
        <v>2017</v>
      </c>
      <c r="F6" s="159">
        <v>2018</v>
      </c>
      <c r="G6" s="160">
        <v>2019</v>
      </c>
      <c r="H6" s="176">
        <v>2020</v>
      </c>
      <c r="I6" s="160">
        <v>2021</v>
      </c>
    </row>
    <row r="7" spans="1:9" ht="15.75" thickBot="1" x14ac:dyDescent="0.3">
      <c r="B7" s="1"/>
      <c r="C7" s="139" t="s">
        <v>122</v>
      </c>
      <c r="D7" s="140">
        <v>1094.8006500000001</v>
      </c>
      <c r="E7" s="141">
        <v>1003.0965</v>
      </c>
      <c r="F7" s="142">
        <v>1199.8089600000003</v>
      </c>
      <c r="G7" s="141">
        <v>1240.2516000000001</v>
      </c>
      <c r="H7" s="143">
        <v>966.86435000000006</v>
      </c>
      <c r="I7" s="141">
        <v>991.22626999999989</v>
      </c>
    </row>
    <row r="8" spans="1:9" ht="15.75" thickBot="1" x14ac:dyDescent="0.3">
      <c r="B8" s="1"/>
      <c r="C8" s="144"/>
      <c r="D8" s="145"/>
      <c r="E8" s="146"/>
      <c r="F8" s="147"/>
      <c r="G8" s="146"/>
      <c r="H8" s="145"/>
      <c r="I8" s="146"/>
    </row>
    <row r="9" spans="1:9" ht="15.75" thickBot="1" x14ac:dyDescent="0.3">
      <c r="B9" s="1"/>
      <c r="C9" s="177" t="s">
        <v>123</v>
      </c>
      <c r="D9" s="140">
        <v>0</v>
      </c>
      <c r="E9" s="141">
        <v>5759.7997199999991</v>
      </c>
      <c r="F9" s="142">
        <v>0</v>
      </c>
      <c r="G9" s="141">
        <v>0</v>
      </c>
      <c r="H9" s="143">
        <v>18960.380149999997</v>
      </c>
      <c r="I9" s="141">
        <v>18913.493410000003</v>
      </c>
    </row>
    <row r="10" spans="1:9" ht="15.75" thickBot="1" x14ac:dyDescent="0.3">
      <c r="B10" s="1"/>
      <c r="C10" s="144"/>
      <c r="D10" s="145"/>
      <c r="E10" s="146"/>
      <c r="F10" s="147"/>
      <c r="G10" s="146"/>
      <c r="H10" s="145"/>
      <c r="I10" s="146"/>
    </row>
    <row r="11" spans="1:9" x14ac:dyDescent="0.25">
      <c r="B11" s="1"/>
      <c r="C11" s="161" t="s">
        <v>131</v>
      </c>
      <c r="D11" s="178">
        <v>2252.1473900000001</v>
      </c>
      <c r="E11" s="179">
        <v>2626.5365299999999</v>
      </c>
      <c r="F11" s="166">
        <v>10727.854090000001</v>
      </c>
      <c r="G11" s="179">
        <v>15757.116600000001</v>
      </c>
      <c r="H11" s="178">
        <v>4914.8463199999997</v>
      </c>
      <c r="I11" s="179">
        <v>4984.1244399999996</v>
      </c>
    </row>
    <row r="12" spans="1:9" ht="15.75" thickBot="1" x14ac:dyDescent="0.3">
      <c r="B12" s="1"/>
      <c r="C12" s="180" t="s">
        <v>132</v>
      </c>
      <c r="D12" s="171">
        <v>9638.9032499999958</v>
      </c>
      <c r="E12" s="181">
        <v>8993.5467100000023</v>
      </c>
      <c r="F12" s="182">
        <v>10048.189919999999</v>
      </c>
      <c r="G12" s="181">
        <v>10404.888480000001</v>
      </c>
      <c r="H12" s="171">
        <v>9377.2207300000009</v>
      </c>
      <c r="I12" s="181">
        <v>9721.6210900000005</v>
      </c>
    </row>
    <row r="13" spans="1:9" ht="15.75" thickBot="1" x14ac:dyDescent="0.3">
      <c r="B13" s="1"/>
      <c r="C13" s="172" t="s">
        <v>133</v>
      </c>
      <c r="D13" s="173">
        <v>11891.050639999996</v>
      </c>
      <c r="E13" s="174">
        <v>11620.083240000002</v>
      </c>
      <c r="F13" s="183">
        <v>20776.044009999998</v>
      </c>
      <c r="G13" s="174">
        <v>26162.005080000003</v>
      </c>
      <c r="H13" s="175">
        <v>14292.067050000001</v>
      </c>
      <c r="I13" s="174">
        <v>14705.74553</v>
      </c>
    </row>
    <row r="14" spans="1:9" ht="15.75" thickBot="1" x14ac:dyDescent="0.3">
      <c r="B14" s="1"/>
      <c r="C14" s="184"/>
      <c r="D14" s="138"/>
      <c r="E14" s="185"/>
      <c r="F14" s="186"/>
      <c r="G14" s="187"/>
      <c r="H14" s="138"/>
      <c r="I14" s="187"/>
    </row>
    <row r="15" spans="1:9" ht="15.75" thickBot="1" x14ac:dyDescent="0.3">
      <c r="B15" s="1"/>
      <c r="C15" s="172" t="s">
        <v>134</v>
      </c>
      <c r="D15" s="175">
        <v>16347.955470000001</v>
      </c>
      <c r="E15" s="185">
        <v>15840</v>
      </c>
      <c r="F15" s="183">
        <v>17147.945880000003</v>
      </c>
      <c r="G15" s="185">
        <v>18042.789479999999</v>
      </c>
      <c r="H15" s="175">
        <v>17225.29521</v>
      </c>
      <c r="I15" s="185">
        <v>17816.262859999999</v>
      </c>
    </row>
    <row r="16" spans="1:9" ht="15.75" thickBot="1" x14ac:dyDescent="0.3">
      <c r="B16" s="1"/>
      <c r="C16" s="188"/>
      <c r="D16" s="189"/>
      <c r="E16" s="185"/>
      <c r="F16" s="190"/>
      <c r="G16" s="185"/>
      <c r="H16" s="189"/>
      <c r="I16" s="185"/>
    </row>
    <row r="17" spans="1:9" ht="15.75" thickBot="1" x14ac:dyDescent="0.3">
      <c r="B17" s="1"/>
      <c r="C17" s="172" t="s">
        <v>135</v>
      </c>
      <c r="D17" s="173">
        <v>20827.536989999997</v>
      </c>
      <c r="E17" s="174">
        <v>15488.340369999998</v>
      </c>
      <c r="F17" s="183">
        <v>19830.210049999998</v>
      </c>
      <c r="G17" s="174">
        <v>20690.975409999999</v>
      </c>
      <c r="H17" s="175">
        <v>8200.7390599999981</v>
      </c>
      <c r="I17" s="174">
        <v>8267.1170999999995</v>
      </c>
    </row>
    <row r="18" spans="1:9" ht="15.75" thickBot="1" x14ac:dyDescent="0.3">
      <c r="B18" s="1"/>
      <c r="C18" s="161"/>
      <c r="D18" s="189"/>
      <c r="E18" s="185"/>
      <c r="F18" s="190"/>
      <c r="G18" s="185"/>
      <c r="H18" s="189"/>
      <c r="I18" s="185"/>
    </row>
    <row r="19" spans="1:9" x14ac:dyDescent="0.25">
      <c r="B19" s="1"/>
      <c r="C19" s="161" t="s">
        <v>136</v>
      </c>
      <c r="D19" s="178">
        <v>4696.0653400000019</v>
      </c>
      <c r="E19" s="179">
        <v>4620.0931300000011</v>
      </c>
      <c r="F19" s="166">
        <v>4938.4877899999992</v>
      </c>
      <c r="G19" s="179">
        <v>5095.7605199999998</v>
      </c>
      <c r="H19" s="178">
        <v>4599.0931700000001</v>
      </c>
      <c r="I19" s="179">
        <v>4772.1862300000003</v>
      </c>
    </row>
    <row r="20" spans="1:9" x14ac:dyDescent="0.25">
      <c r="B20" s="1"/>
      <c r="C20" s="167" t="s">
        <v>137</v>
      </c>
      <c r="D20" s="164">
        <v>221.01015000000001</v>
      </c>
      <c r="E20" s="187">
        <v>396.35481000000004</v>
      </c>
      <c r="F20" s="168">
        <v>403.72583999999989</v>
      </c>
      <c r="G20" s="187">
        <v>417.51707999999996</v>
      </c>
      <c r="H20" s="164">
        <v>697.16556000000003</v>
      </c>
      <c r="I20" s="187">
        <v>719.87707000000012</v>
      </c>
    </row>
    <row r="21" spans="1:9" ht="15.75" thickBot="1" x14ac:dyDescent="0.3">
      <c r="B21" s="1"/>
      <c r="C21" s="167" t="s">
        <v>138</v>
      </c>
      <c r="D21" s="171">
        <v>3577.5350800000001</v>
      </c>
      <c r="E21" s="181">
        <v>3705.2494200000006</v>
      </c>
      <c r="F21" s="182">
        <v>3594.1501200000012</v>
      </c>
      <c r="G21" s="181">
        <v>3692.5645199999999</v>
      </c>
      <c r="H21" s="171">
        <v>3349.4186</v>
      </c>
      <c r="I21" s="181">
        <v>3437.0283600000002</v>
      </c>
    </row>
    <row r="22" spans="1:9" ht="15.75" thickBot="1" x14ac:dyDescent="0.3">
      <c r="B22" s="1"/>
      <c r="C22" s="172" t="s">
        <v>139</v>
      </c>
      <c r="D22" s="173">
        <v>8494.6105700000026</v>
      </c>
      <c r="E22" s="174">
        <v>8721.6973600000019</v>
      </c>
      <c r="F22" s="183">
        <v>8936.3637500000004</v>
      </c>
      <c r="G22" s="174">
        <v>9205.8421199999993</v>
      </c>
      <c r="H22" s="175">
        <v>8645.6773300000004</v>
      </c>
      <c r="I22" s="174">
        <v>8929.0916600000019</v>
      </c>
    </row>
    <row r="23" spans="1:9" ht="15.75" thickBot="1" x14ac:dyDescent="0.3">
      <c r="B23" s="1"/>
      <c r="C23" s="188"/>
      <c r="D23" s="189"/>
      <c r="E23" s="185"/>
      <c r="F23" s="190"/>
      <c r="G23" s="185"/>
      <c r="H23" s="189"/>
      <c r="I23" s="185"/>
    </row>
    <row r="24" spans="1:9" ht="15.75" thickBot="1" x14ac:dyDescent="0.3">
      <c r="B24" s="1"/>
      <c r="C24" s="172" t="s">
        <v>140</v>
      </c>
      <c r="D24" s="173">
        <v>17501.852050000001</v>
      </c>
      <c r="E24" s="174">
        <v>16055.640640000003</v>
      </c>
      <c r="F24" s="183">
        <v>18750.089579999996</v>
      </c>
      <c r="G24" s="174">
        <v>19224.642459999995</v>
      </c>
      <c r="H24" s="175">
        <v>16071.597680000003</v>
      </c>
      <c r="I24" s="174">
        <v>16595.656559999996</v>
      </c>
    </row>
    <row r="25" spans="1:9" ht="15.75" thickBot="1" x14ac:dyDescent="0.3">
      <c r="B25" s="1"/>
      <c r="C25" s="188"/>
      <c r="D25" s="189"/>
      <c r="E25" s="185"/>
      <c r="F25" s="190"/>
      <c r="G25" s="185"/>
      <c r="H25" s="189"/>
      <c r="I25" s="185"/>
    </row>
    <row r="26" spans="1:9" ht="15.75" thickBot="1" x14ac:dyDescent="0.3">
      <c r="B26" s="1"/>
      <c r="C26" s="172" t="s">
        <v>141</v>
      </c>
      <c r="D26" s="173">
        <v>10240.370040000009</v>
      </c>
      <c r="E26" s="174">
        <v>10734.26988</v>
      </c>
      <c r="F26" s="183">
        <v>11595.17951</v>
      </c>
      <c r="G26" s="174">
        <v>11979.83088</v>
      </c>
      <c r="H26" s="175">
        <v>11570.3174</v>
      </c>
      <c r="I26" s="174">
        <v>11997.88114</v>
      </c>
    </row>
    <row r="27" spans="1:9" ht="15.75" thickBot="1" x14ac:dyDescent="0.3">
      <c r="B27" s="1"/>
      <c r="C27" s="188"/>
      <c r="D27" s="189"/>
      <c r="E27" s="185"/>
      <c r="F27" s="190"/>
      <c r="G27" s="185"/>
      <c r="H27" s="189"/>
      <c r="I27" s="185"/>
    </row>
    <row r="28" spans="1:9" ht="15.75" thickBot="1" x14ac:dyDescent="0.3">
      <c r="B28" s="1"/>
      <c r="C28" s="172" t="s">
        <v>5</v>
      </c>
      <c r="D28" s="173">
        <v>86398.176410000015</v>
      </c>
      <c r="E28" s="174">
        <v>85222.927709999989</v>
      </c>
      <c r="F28" s="183">
        <v>98235.641740000006</v>
      </c>
      <c r="G28" s="174">
        <v>106546.33703</v>
      </c>
      <c r="H28" s="175">
        <v>95932.93823</v>
      </c>
      <c r="I28" s="174">
        <v>98216.474529999992</v>
      </c>
    </row>
    <row r="29" spans="1:9" x14ac:dyDescent="0.25">
      <c r="B29" s="1"/>
      <c r="C29" s="14"/>
      <c r="D29" s="14"/>
      <c r="E29" s="14"/>
      <c r="F29" s="14"/>
      <c r="G29" s="14"/>
      <c r="H29" s="14"/>
      <c r="I29" s="14"/>
    </row>
    <row r="30" spans="1:9" ht="20.25" thickBot="1" x14ac:dyDescent="0.35">
      <c r="A30" s="192" t="s">
        <v>154</v>
      </c>
      <c r="B30" s="2" t="s">
        <v>152</v>
      </c>
      <c r="C30" s="1"/>
      <c r="D30" s="1"/>
      <c r="E30" s="1"/>
      <c r="F30" s="1"/>
      <c r="G30" s="1"/>
      <c r="H30" s="1"/>
      <c r="I30" s="1"/>
    </row>
    <row r="31" spans="1:9" ht="16.5" thickTop="1" thickBot="1" x14ac:dyDescent="0.3">
      <c r="B31" s="1"/>
      <c r="C31" s="1"/>
      <c r="D31" s="1"/>
      <c r="E31" s="1"/>
      <c r="F31" s="1"/>
      <c r="G31" s="1"/>
      <c r="H31" s="1"/>
      <c r="I31" s="1"/>
    </row>
    <row r="32" spans="1:9" x14ac:dyDescent="0.25">
      <c r="B32" s="1"/>
      <c r="C32" s="3"/>
      <c r="D32" s="212" t="s">
        <v>0</v>
      </c>
      <c r="E32" s="211"/>
      <c r="F32" s="210" t="s">
        <v>1</v>
      </c>
      <c r="G32" s="211"/>
      <c r="H32" s="210" t="s">
        <v>2</v>
      </c>
      <c r="I32" s="211"/>
    </row>
    <row r="33" spans="1:9" ht="15.75" thickBot="1" x14ac:dyDescent="0.3">
      <c r="B33" s="1"/>
      <c r="C33" s="206" t="s">
        <v>118</v>
      </c>
      <c r="D33" s="4">
        <v>2016</v>
      </c>
      <c r="E33" s="6">
        <v>2017</v>
      </c>
      <c r="F33" s="34">
        <v>2018</v>
      </c>
      <c r="G33" s="6">
        <v>2019</v>
      </c>
      <c r="H33" s="34">
        <v>2020</v>
      </c>
      <c r="I33" s="6">
        <v>2021</v>
      </c>
    </row>
    <row r="34" spans="1:9" x14ac:dyDescent="0.25">
      <c r="B34" s="1"/>
      <c r="C34" s="131" t="s">
        <v>145</v>
      </c>
      <c r="D34" s="23">
        <v>123.20701999999999</v>
      </c>
      <c r="E34" s="21">
        <v>59.976140000000015</v>
      </c>
      <c r="F34" s="8">
        <v>0</v>
      </c>
      <c r="G34" s="22">
        <v>0</v>
      </c>
      <c r="H34" s="23">
        <v>0</v>
      </c>
      <c r="I34" s="21">
        <v>0</v>
      </c>
    </row>
    <row r="35" spans="1:9" x14ac:dyDescent="0.25">
      <c r="B35" s="1"/>
      <c r="C35" s="132" t="s">
        <v>146</v>
      </c>
      <c r="D35" s="28">
        <v>287094.80173000001</v>
      </c>
      <c r="E35" s="26">
        <v>283372.32859999989</v>
      </c>
      <c r="F35" s="25">
        <v>314893.66585000016</v>
      </c>
      <c r="G35" s="27">
        <v>314829.51899999991</v>
      </c>
      <c r="H35" s="28">
        <v>315292.79704999994</v>
      </c>
      <c r="I35" s="26">
        <v>315753.36421999999</v>
      </c>
    </row>
    <row r="36" spans="1:9" ht="15.75" thickBot="1" x14ac:dyDescent="0.3">
      <c r="B36" s="1"/>
      <c r="C36" s="132" t="s">
        <v>147</v>
      </c>
      <c r="D36" s="51">
        <v>5293.5699200000045</v>
      </c>
      <c r="E36" s="150">
        <v>5314.2371900000062</v>
      </c>
      <c r="F36" s="134">
        <v>6592.6319999999996</v>
      </c>
      <c r="G36" s="133">
        <v>6788.8645200000001</v>
      </c>
      <c r="H36" s="51">
        <v>6727.6075100000007</v>
      </c>
      <c r="I36" s="150">
        <v>6888.1547599999994</v>
      </c>
    </row>
    <row r="37" spans="1:9" ht="15.75" thickBot="1" x14ac:dyDescent="0.3">
      <c r="B37" s="1"/>
      <c r="C37" s="10" t="s">
        <v>5</v>
      </c>
      <c r="D37" s="11">
        <v>292511.57866999996</v>
      </c>
      <c r="E37" s="30">
        <v>288746.54192999989</v>
      </c>
      <c r="F37" s="12">
        <v>321486.29785000015</v>
      </c>
      <c r="G37" s="31">
        <v>321618.38351999992</v>
      </c>
      <c r="H37" s="11">
        <v>322020.40455999994</v>
      </c>
      <c r="I37" s="30">
        <v>322641.51897999999</v>
      </c>
    </row>
    <row r="38" spans="1:9" x14ac:dyDescent="0.25">
      <c r="B38" s="1"/>
      <c r="C38" s="14"/>
      <c r="D38" s="14"/>
      <c r="E38" s="14"/>
      <c r="F38" s="14"/>
      <c r="G38" s="14"/>
      <c r="H38" s="14"/>
      <c r="I38" s="14"/>
    </row>
    <row r="39" spans="1:9" ht="20.25" thickBot="1" x14ac:dyDescent="0.35">
      <c r="A39" s="192" t="s">
        <v>155</v>
      </c>
      <c r="B39" s="2" t="s">
        <v>150</v>
      </c>
      <c r="C39" s="1"/>
      <c r="D39" s="1"/>
      <c r="E39" s="1"/>
      <c r="F39" s="1"/>
      <c r="G39" s="1"/>
      <c r="H39" s="1"/>
      <c r="I39" s="1"/>
    </row>
    <row r="40" spans="1:9" ht="16.5" thickTop="1" thickBot="1" x14ac:dyDescent="0.3">
      <c r="B40" s="1"/>
      <c r="C40" s="1"/>
      <c r="D40" s="1"/>
      <c r="E40" s="1"/>
      <c r="F40" s="1"/>
      <c r="G40" s="1"/>
      <c r="H40" s="1"/>
      <c r="I40" s="1"/>
    </row>
    <row r="41" spans="1:9" x14ac:dyDescent="0.25">
      <c r="B41" s="1"/>
      <c r="C41" s="3"/>
      <c r="D41" s="212" t="s">
        <v>0</v>
      </c>
      <c r="E41" s="211"/>
      <c r="F41" s="210" t="s">
        <v>1</v>
      </c>
      <c r="G41" s="211"/>
      <c r="H41" s="210" t="s">
        <v>2</v>
      </c>
      <c r="I41" s="211"/>
    </row>
    <row r="42" spans="1:9" ht="15.75" thickBot="1" x14ac:dyDescent="0.3">
      <c r="B42" s="1"/>
      <c r="C42" s="191" t="s">
        <v>118</v>
      </c>
      <c r="D42" s="19">
        <v>2016</v>
      </c>
      <c r="E42" s="20">
        <v>2017</v>
      </c>
      <c r="F42" s="19">
        <v>2018</v>
      </c>
      <c r="G42" s="20">
        <v>2019</v>
      </c>
      <c r="H42" s="19">
        <v>2020</v>
      </c>
      <c r="I42" s="20">
        <v>2021</v>
      </c>
    </row>
    <row r="43" spans="1:9" x14ac:dyDescent="0.25">
      <c r="B43" s="1"/>
      <c r="C43" s="131" t="s">
        <v>145</v>
      </c>
      <c r="D43" s="23">
        <v>17496.50881000001</v>
      </c>
      <c r="E43" s="21">
        <v>16055.640640000007</v>
      </c>
      <c r="F43" s="8">
        <v>18750.089580000003</v>
      </c>
      <c r="G43" s="22">
        <v>19224.642459999999</v>
      </c>
      <c r="H43" s="23">
        <v>16071.597679999999</v>
      </c>
      <c r="I43" s="21">
        <v>16595.656560000003</v>
      </c>
    </row>
    <row r="44" spans="1:9" ht="15.75" thickBot="1" x14ac:dyDescent="0.3">
      <c r="B44" s="1"/>
      <c r="C44" s="132" t="s">
        <v>146</v>
      </c>
      <c r="D44" s="28">
        <v>4.9849499999999995</v>
      </c>
      <c r="E44" s="26">
        <v>0</v>
      </c>
      <c r="F44" s="25">
        <v>0</v>
      </c>
      <c r="G44" s="27">
        <v>0</v>
      </c>
      <c r="H44" s="28">
        <v>0</v>
      </c>
      <c r="I44" s="26">
        <v>0</v>
      </c>
    </row>
    <row r="45" spans="1:9" ht="15.75" thickBot="1" x14ac:dyDescent="0.3">
      <c r="B45" s="1"/>
      <c r="C45" s="10" t="s">
        <v>5</v>
      </c>
      <c r="D45" s="12">
        <v>17501.852050000009</v>
      </c>
      <c r="E45" s="30">
        <v>16055.640640000007</v>
      </c>
      <c r="F45" s="12">
        <v>18750.089580000003</v>
      </c>
      <c r="G45" s="31">
        <v>19224.642459999999</v>
      </c>
      <c r="H45" s="11">
        <v>16071.597679999999</v>
      </c>
      <c r="I45" s="30">
        <v>16595.656560000003</v>
      </c>
    </row>
    <row r="46" spans="1:9" x14ac:dyDescent="0.25">
      <c r="B46" s="1"/>
      <c r="C46" s="1"/>
      <c r="D46" s="1"/>
      <c r="E46" s="1"/>
      <c r="F46" s="1"/>
      <c r="G46" s="1"/>
      <c r="H46" s="1"/>
      <c r="I46" s="1"/>
    </row>
    <row r="47" spans="1:9" ht="20.25" thickBot="1" x14ac:dyDescent="0.35">
      <c r="A47" s="192" t="s">
        <v>156</v>
      </c>
      <c r="B47" s="2" t="s">
        <v>153</v>
      </c>
      <c r="C47" s="1"/>
      <c r="D47" s="1"/>
      <c r="E47" s="1"/>
      <c r="F47" s="1"/>
      <c r="G47" s="1"/>
      <c r="H47" s="1"/>
      <c r="I47" s="1"/>
    </row>
    <row r="48" spans="1:9" ht="16.5" thickTop="1" thickBot="1" x14ac:dyDescent="0.3">
      <c r="B48" s="1"/>
      <c r="C48" s="1"/>
      <c r="D48" s="1"/>
      <c r="E48" s="1"/>
      <c r="F48" s="1"/>
      <c r="G48" s="1"/>
      <c r="H48" s="1"/>
      <c r="I48" s="1"/>
    </row>
    <row r="49" spans="1:9" x14ac:dyDescent="0.25">
      <c r="B49" s="1"/>
      <c r="C49" s="3"/>
      <c r="D49" s="212" t="s">
        <v>0</v>
      </c>
      <c r="E49" s="211"/>
      <c r="F49" s="210" t="s">
        <v>1</v>
      </c>
      <c r="G49" s="211"/>
      <c r="H49" s="210" t="s">
        <v>2</v>
      </c>
      <c r="I49" s="211"/>
    </row>
    <row r="50" spans="1:9" ht="15.75" thickBot="1" x14ac:dyDescent="0.3">
      <c r="B50" s="1"/>
      <c r="C50" s="191" t="s">
        <v>118</v>
      </c>
      <c r="D50" s="19">
        <v>2016</v>
      </c>
      <c r="E50" s="20">
        <v>2017</v>
      </c>
      <c r="F50" s="19">
        <v>2018</v>
      </c>
      <c r="G50" s="20">
        <v>2019</v>
      </c>
      <c r="H50" s="19">
        <v>2020</v>
      </c>
      <c r="I50" s="20">
        <v>2021</v>
      </c>
    </row>
    <row r="51" spans="1:9" x14ac:dyDescent="0.25">
      <c r="B51" s="1"/>
      <c r="C51" s="131" t="s">
        <v>145</v>
      </c>
      <c r="D51" s="23">
        <v>0</v>
      </c>
      <c r="E51" s="22">
        <v>4206.588060000001</v>
      </c>
      <c r="F51" s="23">
        <v>0</v>
      </c>
      <c r="G51" s="21">
        <v>0</v>
      </c>
      <c r="H51" s="8">
        <v>6460.3801099999991</v>
      </c>
      <c r="I51" s="9">
        <v>6413.4933700000001</v>
      </c>
    </row>
    <row r="52" spans="1:9" x14ac:dyDescent="0.25">
      <c r="B52" s="1"/>
      <c r="C52" s="132" t="s">
        <v>146</v>
      </c>
      <c r="D52" s="28">
        <v>0</v>
      </c>
      <c r="E52" s="27">
        <v>530.04755</v>
      </c>
      <c r="F52" s="28">
        <v>0</v>
      </c>
      <c r="G52" s="26">
        <v>0</v>
      </c>
      <c r="H52" s="25">
        <v>4125</v>
      </c>
      <c r="I52" s="29">
        <v>4125</v>
      </c>
    </row>
    <row r="53" spans="1:9" ht="15.75" thickBot="1" x14ac:dyDescent="0.3">
      <c r="B53" s="1"/>
      <c r="C53" s="132" t="s">
        <v>147</v>
      </c>
      <c r="D53" s="51">
        <v>0</v>
      </c>
      <c r="E53" s="133">
        <v>1023.1641099999998</v>
      </c>
      <c r="F53" s="51">
        <v>0</v>
      </c>
      <c r="G53" s="150">
        <v>0</v>
      </c>
      <c r="H53" s="134">
        <v>8375.0000400000008</v>
      </c>
      <c r="I53" s="53">
        <v>8375.0000400000008</v>
      </c>
    </row>
    <row r="54" spans="1:9" ht="15.75" thickBot="1" x14ac:dyDescent="0.3">
      <c r="B54" s="1"/>
      <c r="C54" s="10" t="s">
        <v>5</v>
      </c>
      <c r="D54" s="12">
        <v>0</v>
      </c>
      <c r="E54" s="31">
        <v>5759.7997200000009</v>
      </c>
      <c r="F54" s="11">
        <v>0</v>
      </c>
      <c r="G54" s="30">
        <v>0</v>
      </c>
      <c r="H54" s="12">
        <v>18960.380149999997</v>
      </c>
      <c r="I54" s="13">
        <v>18913.493410000003</v>
      </c>
    </row>
    <row r="55" spans="1:9" x14ac:dyDescent="0.25">
      <c r="B55" s="1"/>
      <c r="C55" s="1"/>
      <c r="D55" s="1"/>
      <c r="E55" s="1"/>
      <c r="F55" s="1"/>
      <c r="G55" s="1"/>
      <c r="H55" s="1"/>
      <c r="I55" s="1"/>
    </row>
    <row r="56" spans="1:9" ht="20.25" thickBot="1" x14ac:dyDescent="0.35">
      <c r="A56" s="192" t="s">
        <v>157</v>
      </c>
      <c r="B56" s="2" t="s">
        <v>136</v>
      </c>
      <c r="C56" s="1"/>
      <c r="D56" s="1"/>
      <c r="E56" s="1"/>
      <c r="F56" s="1"/>
      <c r="G56" s="1"/>
      <c r="H56" s="1"/>
      <c r="I56" s="1"/>
    </row>
    <row r="57" spans="1:9" ht="15.75" thickTop="1" x14ac:dyDescent="0.25">
      <c r="B57" s="1"/>
      <c r="C57" s="120"/>
      <c r="D57" s="210" t="s">
        <v>0</v>
      </c>
      <c r="E57" s="211"/>
      <c r="F57" s="210" t="s">
        <v>1</v>
      </c>
      <c r="G57" s="211"/>
      <c r="H57" s="210" t="s">
        <v>2</v>
      </c>
      <c r="I57" s="211"/>
    </row>
    <row r="58" spans="1:9" ht="15.75" thickBot="1" x14ac:dyDescent="0.3">
      <c r="B58" s="1"/>
      <c r="C58" s="191" t="s">
        <v>118</v>
      </c>
      <c r="D58" s="19">
        <v>2016</v>
      </c>
      <c r="E58" s="20">
        <v>2017</v>
      </c>
      <c r="F58" s="19">
        <v>2018</v>
      </c>
      <c r="G58" s="155">
        <v>2019</v>
      </c>
      <c r="H58" s="19">
        <v>2020</v>
      </c>
      <c r="I58" s="20">
        <v>2021</v>
      </c>
    </row>
    <row r="59" spans="1:9" x14ac:dyDescent="0.25">
      <c r="B59" s="1"/>
      <c r="C59" s="131" t="s">
        <v>145</v>
      </c>
      <c r="D59" s="28">
        <v>4696.0653400000019</v>
      </c>
      <c r="E59" s="26">
        <v>4620.093130000002</v>
      </c>
      <c r="F59" s="25">
        <v>4796.3830799999987</v>
      </c>
      <c r="G59" s="27">
        <v>4948.570920000001</v>
      </c>
      <c r="H59" s="28">
        <v>4599.0931699999992</v>
      </c>
      <c r="I59" s="29">
        <v>4772.1862299999993</v>
      </c>
    </row>
    <row r="60" spans="1:9" ht="15.75" thickBot="1" x14ac:dyDescent="0.3">
      <c r="B60" s="1"/>
      <c r="C60" s="132" t="s">
        <v>146</v>
      </c>
      <c r="D60" s="28">
        <v>0</v>
      </c>
      <c r="E60" s="26">
        <v>0</v>
      </c>
      <c r="F60" s="28">
        <v>142.10471000000001</v>
      </c>
      <c r="G60" s="27">
        <v>147.18960000000004</v>
      </c>
      <c r="H60" s="28">
        <v>0</v>
      </c>
      <c r="I60" s="26">
        <v>0</v>
      </c>
    </row>
    <row r="61" spans="1:9" ht="15.75" thickBot="1" x14ac:dyDescent="0.3">
      <c r="B61" s="1"/>
      <c r="C61" s="10" t="s">
        <v>5</v>
      </c>
      <c r="D61" s="11">
        <v>4696.0653400000019</v>
      </c>
      <c r="E61" s="30">
        <v>4620.093130000002</v>
      </c>
      <c r="F61" s="12">
        <v>4938.4877899999983</v>
      </c>
      <c r="G61" s="31">
        <v>5095.7605200000007</v>
      </c>
      <c r="H61" s="11">
        <v>4599.0931699999992</v>
      </c>
      <c r="I61" s="30">
        <v>4772.1862299999993</v>
      </c>
    </row>
    <row r="62" spans="1:9" x14ac:dyDescent="0.25">
      <c r="B62" s="1"/>
      <c r="C62" s="14"/>
      <c r="D62" s="14"/>
      <c r="E62" s="14"/>
      <c r="F62" s="14"/>
      <c r="G62" s="14"/>
      <c r="H62" s="14"/>
      <c r="I62" s="14"/>
    </row>
    <row r="63" spans="1:9" ht="20.25" thickBot="1" x14ac:dyDescent="0.35">
      <c r="A63" s="192" t="s">
        <v>158</v>
      </c>
      <c r="B63" s="2" t="s">
        <v>149</v>
      </c>
      <c r="C63" s="1"/>
      <c r="D63" s="1"/>
      <c r="E63" s="1"/>
      <c r="F63" s="1"/>
      <c r="G63" s="1"/>
      <c r="H63" s="1"/>
      <c r="I63" s="1"/>
    </row>
    <row r="64" spans="1:9" ht="16.5" thickTop="1" thickBot="1" x14ac:dyDescent="0.3">
      <c r="B64" s="1"/>
      <c r="C64" s="1"/>
      <c r="D64" s="1"/>
      <c r="E64" s="1"/>
      <c r="F64" s="1"/>
      <c r="G64" s="1"/>
      <c r="H64" s="1"/>
      <c r="I64" s="1"/>
    </row>
    <row r="65" spans="1:9" x14ac:dyDescent="0.25">
      <c r="B65" s="1"/>
      <c r="C65" s="3"/>
      <c r="D65" s="212" t="s">
        <v>0</v>
      </c>
      <c r="E65" s="211"/>
      <c r="F65" s="210" t="s">
        <v>1</v>
      </c>
      <c r="G65" s="211"/>
      <c r="H65" s="210" t="s">
        <v>2</v>
      </c>
      <c r="I65" s="211"/>
    </row>
    <row r="66" spans="1:9" ht="15.75" thickBot="1" x14ac:dyDescent="0.3">
      <c r="B66" s="1"/>
      <c r="C66" s="206" t="s">
        <v>118</v>
      </c>
      <c r="D66" s="207">
        <v>2016</v>
      </c>
      <c r="E66" s="20">
        <v>2017</v>
      </c>
      <c r="F66" s="19">
        <v>2018</v>
      </c>
      <c r="G66" s="20">
        <v>2019</v>
      </c>
      <c r="H66" s="19">
        <v>2020</v>
      </c>
      <c r="I66" s="20">
        <v>2021</v>
      </c>
    </row>
    <row r="67" spans="1:9" x14ac:dyDescent="0.25">
      <c r="B67" s="1"/>
      <c r="C67" s="131" t="s">
        <v>145</v>
      </c>
      <c r="D67" s="23">
        <v>10481.814660000002</v>
      </c>
      <c r="E67" s="9">
        <v>9828.553969999999</v>
      </c>
      <c r="F67" s="23">
        <v>10224.310919999998</v>
      </c>
      <c r="G67" s="47">
        <v>10780.972440000001</v>
      </c>
      <c r="H67" s="23">
        <v>11119.213170000001</v>
      </c>
      <c r="I67" s="9">
        <v>11487.012859999997</v>
      </c>
    </row>
    <row r="68" spans="1:9" x14ac:dyDescent="0.25">
      <c r="B68" s="1"/>
      <c r="C68" s="132" t="s">
        <v>146</v>
      </c>
      <c r="D68" s="28">
        <v>2243.7840000000001</v>
      </c>
      <c r="E68" s="29">
        <v>2460.0120000000002</v>
      </c>
      <c r="F68" s="28">
        <v>2535.75</v>
      </c>
      <c r="G68" s="49">
        <v>2662.5380399999995</v>
      </c>
      <c r="H68" s="28">
        <v>2651.7689999999998</v>
      </c>
      <c r="I68" s="29">
        <v>2748.8469600000003</v>
      </c>
    </row>
    <row r="69" spans="1:9" ht="15.75" thickBot="1" x14ac:dyDescent="0.3">
      <c r="B69" s="1"/>
      <c r="C69" s="132" t="s">
        <v>147</v>
      </c>
      <c r="D69" s="51">
        <v>3622.3568099999998</v>
      </c>
      <c r="E69" s="53">
        <v>3551.3604099999998</v>
      </c>
      <c r="F69" s="51">
        <v>4387.8849600000003</v>
      </c>
      <c r="G69" s="52">
        <v>4599.2790000000005</v>
      </c>
      <c r="H69" s="51">
        <v>3454.3130399999995</v>
      </c>
      <c r="I69" s="53">
        <v>3580.4030399999997</v>
      </c>
    </row>
    <row r="70" spans="1:9" ht="15.75" thickBot="1" x14ac:dyDescent="0.3">
      <c r="B70" s="1"/>
      <c r="C70" s="10" t="s">
        <v>5</v>
      </c>
      <c r="D70" s="11">
        <v>16347.955470000001</v>
      </c>
      <c r="E70" s="30">
        <v>15839.926379999999</v>
      </c>
      <c r="F70" s="12">
        <v>17147.945879999999</v>
      </c>
      <c r="G70" s="31">
        <v>18042.789479999999</v>
      </c>
      <c r="H70" s="11">
        <v>17225.29521</v>
      </c>
      <c r="I70" s="30">
        <v>17816.262859999999</v>
      </c>
    </row>
    <row r="71" spans="1:9" x14ac:dyDescent="0.25">
      <c r="B71" s="1"/>
      <c r="C71" s="14"/>
      <c r="D71" s="14"/>
      <c r="E71" s="14"/>
      <c r="F71" s="14"/>
      <c r="G71" s="14"/>
      <c r="H71" s="14"/>
      <c r="I71" s="14"/>
    </row>
    <row r="72" spans="1:9" ht="20.25" thickBot="1" x14ac:dyDescent="0.35">
      <c r="A72" s="192" t="s">
        <v>159</v>
      </c>
      <c r="B72" s="2" t="s">
        <v>148</v>
      </c>
      <c r="C72" s="1"/>
      <c r="D72" s="1"/>
      <c r="E72" s="1"/>
      <c r="F72" s="1"/>
      <c r="G72" s="1"/>
      <c r="H72" s="1"/>
      <c r="I72" s="1"/>
    </row>
    <row r="73" spans="1:9" ht="15.75" thickTop="1" x14ac:dyDescent="0.25">
      <c r="B73" s="1"/>
      <c r="C73" s="3"/>
      <c r="D73" s="212" t="s">
        <v>0</v>
      </c>
      <c r="E73" s="211"/>
      <c r="F73" s="210" t="s">
        <v>1</v>
      </c>
      <c r="G73" s="211"/>
      <c r="H73" s="210" t="s">
        <v>2</v>
      </c>
      <c r="I73" s="211"/>
    </row>
    <row r="74" spans="1:9" ht="15.75" thickBot="1" x14ac:dyDescent="0.3">
      <c r="B74" s="1"/>
      <c r="C74" s="191" t="s">
        <v>118</v>
      </c>
      <c r="D74" s="19">
        <v>2016</v>
      </c>
      <c r="E74" s="20">
        <v>2017</v>
      </c>
      <c r="F74" s="19">
        <v>2018</v>
      </c>
      <c r="G74" s="20">
        <v>2019</v>
      </c>
      <c r="H74" s="19">
        <v>2020</v>
      </c>
      <c r="I74" s="20">
        <v>2021</v>
      </c>
    </row>
    <row r="75" spans="1:9" x14ac:dyDescent="0.25">
      <c r="B75" s="1"/>
      <c r="C75" s="131" t="s">
        <v>145</v>
      </c>
      <c r="D75" s="23">
        <v>10990.746509999999</v>
      </c>
      <c r="E75" s="21">
        <v>5223.954819999999</v>
      </c>
      <c r="F75" s="8">
        <v>12078.832</v>
      </c>
      <c r="G75" s="22">
        <v>12725.709630000001</v>
      </c>
      <c r="H75" s="23">
        <v>2674.1139799999996</v>
      </c>
      <c r="I75" s="9">
        <v>2740.4920200000001</v>
      </c>
    </row>
    <row r="76" spans="1:9" x14ac:dyDescent="0.25">
      <c r="B76" s="1"/>
      <c r="C76" s="132" t="s">
        <v>146</v>
      </c>
      <c r="D76" s="28">
        <v>5547.54367</v>
      </c>
      <c r="E76" s="26">
        <v>4702.4420599999994</v>
      </c>
      <c r="F76" s="25">
        <v>4152.8030399999998</v>
      </c>
      <c r="G76" s="27">
        <v>4259.7470400000002</v>
      </c>
      <c r="H76" s="28">
        <v>3526.6250399999994</v>
      </c>
      <c r="I76" s="29">
        <v>3526.6250399999994</v>
      </c>
    </row>
    <row r="77" spans="1:9" ht="15.75" thickBot="1" x14ac:dyDescent="0.3">
      <c r="B77" s="1"/>
      <c r="C77" s="132" t="s">
        <v>147</v>
      </c>
      <c r="D77" s="51">
        <v>4289.2470000000003</v>
      </c>
      <c r="E77" s="150">
        <v>5561.9434900000024</v>
      </c>
      <c r="F77" s="134">
        <v>3598.5749999999994</v>
      </c>
      <c r="G77" s="133">
        <v>3705.5189999999993</v>
      </c>
      <c r="H77" s="51">
        <v>2000.0000399999999</v>
      </c>
      <c r="I77" s="53">
        <v>2000.0000399999999</v>
      </c>
    </row>
    <row r="78" spans="1:9" ht="15.75" thickBot="1" x14ac:dyDescent="0.3">
      <c r="B78" s="1"/>
      <c r="C78" s="151" t="s">
        <v>5</v>
      </c>
      <c r="D78" s="152">
        <v>20827.537179999999</v>
      </c>
      <c r="E78" s="30">
        <v>15488.340370000002</v>
      </c>
      <c r="F78" s="153">
        <v>19830.210040000002</v>
      </c>
      <c r="G78" s="154">
        <v>20690.97567</v>
      </c>
      <c r="H78" s="11">
        <v>8200.7390599999999</v>
      </c>
      <c r="I78" s="13">
        <v>8267.1170999999995</v>
      </c>
    </row>
    <row r="79" spans="1:9" x14ac:dyDescent="0.25">
      <c r="B79" s="1"/>
      <c r="C79" s="14"/>
      <c r="D79" s="14"/>
      <c r="E79" s="14"/>
      <c r="F79" s="14"/>
      <c r="G79" s="14"/>
      <c r="H79" s="14"/>
      <c r="I79" s="14"/>
    </row>
    <row r="80" spans="1:9" x14ac:dyDescent="0.25">
      <c r="B80" s="1"/>
      <c r="C80" s="1"/>
      <c r="D80" s="1"/>
      <c r="E80" s="1"/>
      <c r="F80" s="1"/>
      <c r="G80" s="1"/>
      <c r="H80" s="1"/>
      <c r="I80" s="1"/>
    </row>
    <row r="81" spans="1:9" ht="20.25" thickBot="1" x14ac:dyDescent="0.35">
      <c r="A81" s="192" t="s">
        <v>160</v>
      </c>
      <c r="B81" s="2" t="s">
        <v>132</v>
      </c>
      <c r="C81" s="1"/>
      <c r="D81" s="1"/>
      <c r="E81" s="1"/>
      <c r="F81" s="1"/>
      <c r="G81" s="1"/>
      <c r="H81" s="1"/>
      <c r="I81" s="1"/>
    </row>
    <row r="82" spans="1:9" ht="16.5" thickTop="1" thickBot="1" x14ac:dyDescent="0.3">
      <c r="B82" s="1"/>
      <c r="C82" s="1"/>
      <c r="D82" s="1"/>
      <c r="E82" s="1"/>
      <c r="F82" s="1"/>
      <c r="G82" s="1"/>
      <c r="H82" s="1"/>
      <c r="I82" s="1"/>
    </row>
    <row r="83" spans="1:9" x14ac:dyDescent="0.25">
      <c r="B83" s="1"/>
      <c r="C83" s="3"/>
      <c r="D83" s="212" t="s">
        <v>0</v>
      </c>
      <c r="E83" s="211"/>
      <c r="F83" s="210" t="s">
        <v>1</v>
      </c>
      <c r="G83" s="211"/>
      <c r="H83" s="210" t="s">
        <v>2</v>
      </c>
      <c r="I83" s="211"/>
    </row>
    <row r="84" spans="1:9" ht="15.75" thickBot="1" x14ac:dyDescent="0.3">
      <c r="B84" s="1"/>
      <c r="C84" s="191" t="s">
        <v>118</v>
      </c>
      <c r="D84" s="19">
        <v>2016</v>
      </c>
      <c r="E84" s="20">
        <v>2017</v>
      </c>
      <c r="F84" s="19">
        <v>2018</v>
      </c>
      <c r="G84" s="20">
        <v>2019</v>
      </c>
      <c r="H84" s="19">
        <v>2020</v>
      </c>
      <c r="I84" s="20">
        <v>2021</v>
      </c>
    </row>
    <row r="85" spans="1:9" x14ac:dyDescent="0.25">
      <c r="B85" s="1"/>
      <c r="C85" s="131" t="s">
        <v>145</v>
      </c>
      <c r="D85" s="23">
        <v>9627.9240899999986</v>
      </c>
      <c r="E85" s="21">
        <v>8988.5035900000021</v>
      </c>
      <c r="F85" s="8">
        <v>10048.189919999999</v>
      </c>
      <c r="G85" s="8">
        <v>10404.888480000001</v>
      </c>
      <c r="H85" s="8">
        <v>9377.2207300000009</v>
      </c>
      <c r="I85" s="8">
        <v>9721.6210900000005</v>
      </c>
    </row>
    <row r="86" spans="1:9" x14ac:dyDescent="0.25">
      <c r="B86" s="1"/>
      <c r="C86" s="132" t="s">
        <v>146</v>
      </c>
      <c r="D86" s="28">
        <v>10.97916</v>
      </c>
      <c r="E86" s="26">
        <v>0</v>
      </c>
      <c r="F86" s="25">
        <v>0</v>
      </c>
      <c r="G86" s="25">
        <v>0</v>
      </c>
      <c r="H86" s="25">
        <v>0</v>
      </c>
      <c r="I86" s="25">
        <v>0</v>
      </c>
    </row>
    <row r="87" spans="1:9" ht="15.75" thickBot="1" x14ac:dyDescent="0.3">
      <c r="B87" s="1"/>
      <c r="C87" s="132" t="s">
        <v>147</v>
      </c>
      <c r="D87" s="51">
        <v>0</v>
      </c>
      <c r="E87" s="150">
        <v>5.04312</v>
      </c>
      <c r="F87" s="134">
        <v>0</v>
      </c>
      <c r="G87" s="134">
        <v>0</v>
      </c>
      <c r="H87" s="134">
        <v>0</v>
      </c>
      <c r="I87" s="134">
        <v>0</v>
      </c>
    </row>
    <row r="88" spans="1:9" ht="15.75" thickBot="1" x14ac:dyDescent="0.3">
      <c r="B88" s="1"/>
      <c r="C88" s="10" t="s">
        <v>5</v>
      </c>
      <c r="D88" s="12">
        <v>9638.9032499999994</v>
      </c>
      <c r="E88" s="30">
        <v>8993.5467100000023</v>
      </c>
      <c r="F88" s="12">
        <v>10048.189919999999</v>
      </c>
      <c r="G88" s="12">
        <v>10404.888480000001</v>
      </c>
      <c r="H88" s="12">
        <v>9377.2207300000009</v>
      </c>
      <c r="I88" s="12">
        <v>9721.6210900000005</v>
      </c>
    </row>
    <row r="89" spans="1:9" x14ac:dyDescent="0.25">
      <c r="B89" s="1"/>
      <c r="C89" s="1"/>
      <c r="D89" s="1"/>
      <c r="E89" s="1"/>
      <c r="F89" s="1"/>
      <c r="G89" s="1"/>
      <c r="H89" s="1"/>
      <c r="I89" s="1"/>
    </row>
    <row r="90" spans="1:9" ht="20.25" thickBot="1" x14ac:dyDescent="0.35">
      <c r="A90" s="192" t="s">
        <v>161</v>
      </c>
      <c r="B90" s="2" t="s">
        <v>151</v>
      </c>
      <c r="C90" s="1"/>
      <c r="D90" s="1"/>
      <c r="E90" s="1"/>
      <c r="F90" s="1"/>
      <c r="G90" s="1"/>
      <c r="H90" s="1"/>
      <c r="I90" s="1"/>
    </row>
    <row r="91" spans="1:9" ht="16.5" thickTop="1" thickBot="1" x14ac:dyDescent="0.3">
      <c r="B91" s="1"/>
      <c r="C91" s="1"/>
      <c r="D91" s="1"/>
      <c r="E91" s="1"/>
      <c r="F91" s="1"/>
      <c r="G91" s="1"/>
      <c r="H91" s="1"/>
      <c r="I91" s="1"/>
    </row>
    <row r="92" spans="1:9" x14ac:dyDescent="0.25">
      <c r="B92" s="1"/>
      <c r="C92" s="3"/>
      <c r="D92" s="212" t="s">
        <v>0</v>
      </c>
      <c r="E92" s="211"/>
      <c r="F92" s="210" t="s">
        <v>1</v>
      </c>
      <c r="G92" s="211"/>
      <c r="H92" s="210" t="s">
        <v>2</v>
      </c>
      <c r="I92" s="211"/>
    </row>
    <row r="93" spans="1:9" ht="15.75" thickBot="1" x14ac:dyDescent="0.3">
      <c r="B93" s="1"/>
      <c r="C93" s="191" t="s">
        <v>118</v>
      </c>
      <c r="D93" s="19">
        <v>2016</v>
      </c>
      <c r="E93" s="20">
        <v>2017</v>
      </c>
      <c r="F93" s="19">
        <v>2018</v>
      </c>
      <c r="G93" s="20">
        <v>2019</v>
      </c>
      <c r="H93" s="19">
        <v>2020</v>
      </c>
      <c r="I93" s="20">
        <v>2021</v>
      </c>
    </row>
    <row r="94" spans="1:9" x14ac:dyDescent="0.25">
      <c r="B94" s="1"/>
      <c r="C94" s="131" t="s">
        <v>145</v>
      </c>
      <c r="D94" s="23">
        <v>4363.4111100000018</v>
      </c>
      <c r="E94" s="22">
        <v>4529.8709200000003</v>
      </c>
      <c r="F94" s="23">
        <v>7004.3480399999989</v>
      </c>
      <c r="G94" s="21">
        <v>7204.4451600000002</v>
      </c>
      <c r="H94" s="8">
        <v>5238.93336</v>
      </c>
      <c r="I94" s="9">
        <v>5410.4581799999996</v>
      </c>
    </row>
    <row r="95" spans="1:9" x14ac:dyDescent="0.25">
      <c r="B95" s="1"/>
      <c r="C95" s="132" t="s">
        <v>146</v>
      </c>
      <c r="D95" s="28">
        <v>3017.6650299999997</v>
      </c>
      <c r="E95" s="27">
        <v>3260.0129100000004</v>
      </c>
      <c r="F95" s="28">
        <v>2875.0609099999997</v>
      </c>
      <c r="G95" s="26">
        <v>2983.3984799999994</v>
      </c>
      <c r="H95" s="25">
        <v>3165.6910400000002</v>
      </c>
      <c r="I95" s="29">
        <v>3293.7109600000003</v>
      </c>
    </row>
    <row r="96" spans="1:9" ht="15.75" thickBot="1" x14ac:dyDescent="0.3">
      <c r="B96" s="1"/>
      <c r="C96" s="132" t="s">
        <v>147</v>
      </c>
      <c r="D96" s="51">
        <v>2859.2939000000001</v>
      </c>
      <c r="E96" s="133">
        <v>2944.3860500000005</v>
      </c>
      <c r="F96" s="51">
        <v>1715.7705600000002</v>
      </c>
      <c r="G96" s="150">
        <v>1791.9872400000002</v>
      </c>
      <c r="H96" s="134">
        <v>3165.6930000000002</v>
      </c>
      <c r="I96" s="53">
        <v>3293.712</v>
      </c>
    </row>
    <row r="97" spans="1:9" ht="15.75" thickBot="1" x14ac:dyDescent="0.3">
      <c r="B97" s="1"/>
      <c r="C97" s="10" t="s">
        <v>5</v>
      </c>
      <c r="D97" s="12">
        <v>10240.370040000002</v>
      </c>
      <c r="E97" s="31">
        <v>10734.269880000002</v>
      </c>
      <c r="F97" s="11">
        <v>11595.17951</v>
      </c>
      <c r="G97" s="30">
        <v>11979.83088</v>
      </c>
      <c r="H97" s="12">
        <v>11570.3174</v>
      </c>
      <c r="I97" s="13">
        <v>11997.88114</v>
      </c>
    </row>
    <row r="98" spans="1:9" x14ac:dyDescent="0.25">
      <c r="B98" s="1"/>
      <c r="C98" s="1"/>
      <c r="D98" s="1"/>
      <c r="E98" s="1"/>
      <c r="F98" s="1"/>
      <c r="G98" s="1"/>
      <c r="H98" s="1"/>
      <c r="I98" s="1"/>
    </row>
    <row r="99" spans="1:9" ht="20.25" thickBot="1" x14ac:dyDescent="0.35">
      <c r="A99" s="192" t="s">
        <v>162</v>
      </c>
      <c r="B99" s="2" t="s">
        <v>138</v>
      </c>
      <c r="C99" s="1"/>
      <c r="D99" s="1"/>
      <c r="E99" s="1"/>
      <c r="F99" s="1"/>
      <c r="G99" s="1"/>
      <c r="H99" s="1"/>
      <c r="I99" s="1"/>
    </row>
    <row r="100" spans="1:9" ht="16.5" thickTop="1" thickBot="1" x14ac:dyDescent="0.3"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B101" s="1"/>
      <c r="C101" s="3"/>
      <c r="D101" s="212" t="s">
        <v>0</v>
      </c>
      <c r="E101" s="211"/>
      <c r="F101" s="210" t="s">
        <v>1</v>
      </c>
      <c r="G101" s="211"/>
      <c r="H101" s="210" t="s">
        <v>2</v>
      </c>
      <c r="I101" s="211"/>
    </row>
    <row r="102" spans="1:9" ht="15.75" thickBot="1" x14ac:dyDescent="0.3">
      <c r="B102" s="1"/>
      <c r="C102" s="191" t="s">
        <v>118</v>
      </c>
      <c r="D102" s="34">
        <v>2016</v>
      </c>
      <c r="E102" s="6">
        <v>2017</v>
      </c>
      <c r="F102" s="34">
        <v>2018</v>
      </c>
      <c r="G102" s="6">
        <v>2019</v>
      </c>
      <c r="H102" s="34">
        <v>2020</v>
      </c>
      <c r="I102" s="6">
        <v>2021</v>
      </c>
    </row>
    <row r="103" spans="1:9" ht="15" customHeight="1" x14ac:dyDescent="0.25">
      <c r="B103" s="1"/>
      <c r="C103" s="131" t="s">
        <v>145</v>
      </c>
      <c r="D103" s="23">
        <v>3577.5350800000006</v>
      </c>
      <c r="E103" s="21">
        <v>3705.249420000001</v>
      </c>
      <c r="F103" s="8">
        <v>3594.1501200000012</v>
      </c>
      <c r="G103" s="22">
        <v>3692.5645199999999</v>
      </c>
      <c r="H103" s="23">
        <v>3349.4186</v>
      </c>
      <c r="I103" s="21">
        <v>3437.0283599999993</v>
      </c>
    </row>
    <row r="104" spans="1:9" ht="15.75" thickBot="1" x14ac:dyDescent="0.3">
      <c r="B104" s="1"/>
      <c r="C104" s="149" t="s">
        <v>146</v>
      </c>
      <c r="D104" s="51">
        <v>8.8013300000000001</v>
      </c>
      <c r="E104" s="150">
        <v>0</v>
      </c>
      <c r="F104" s="134">
        <v>0</v>
      </c>
      <c r="G104" s="133">
        <v>0</v>
      </c>
      <c r="H104" s="51">
        <v>0</v>
      </c>
      <c r="I104" s="150">
        <v>0</v>
      </c>
    </row>
    <row r="105" spans="1:9" ht="15.75" thickBot="1" x14ac:dyDescent="0.3">
      <c r="B105" s="1"/>
      <c r="C105" s="10" t="s">
        <v>5</v>
      </c>
      <c r="D105" s="12">
        <v>3586.3364100000003</v>
      </c>
      <c r="E105" s="30">
        <v>3705.249420000001</v>
      </c>
      <c r="F105" s="11">
        <v>3594.1501200000012</v>
      </c>
      <c r="G105" s="31">
        <v>3692.5645199999999</v>
      </c>
      <c r="H105" s="11">
        <v>3349.4186</v>
      </c>
      <c r="I105" s="30">
        <v>3437.0283599999993</v>
      </c>
    </row>
    <row r="106" spans="1:9" x14ac:dyDescent="0.25">
      <c r="B106" s="1"/>
      <c r="C106" s="1"/>
      <c r="D106" s="1"/>
      <c r="E106" s="1"/>
      <c r="F106" s="1"/>
      <c r="G106" s="1"/>
      <c r="H106" s="1"/>
      <c r="I106" s="1"/>
    </row>
    <row r="107" spans="1:9" ht="20.25" thickBot="1" x14ac:dyDescent="0.35">
      <c r="A107" s="192">
        <v>5.2</v>
      </c>
      <c r="B107" s="2" t="s">
        <v>144</v>
      </c>
      <c r="C107" s="16"/>
      <c r="D107" s="1"/>
      <c r="E107" s="1"/>
      <c r="F107" s="1"/>
      <c r="G107" s="1"/>
      <c r="H107" s="1"/>
      <c r="I107" s="1"/>
    </row>
    <row r="108" spans="1:9" ht="15.75" thickTop="1" x14ac:dyDescent="0.25">
      <c r="B108" s="1"/>
      <c r="C108" s="16"/>
      <c r="D108" s="210" t="s">
        <v>0</v>
      </c>
      <c r="E108" s="211"/>
      <c r="F108" s="210" t="s">
        <v>1</v>
      </c>
      <c r="G108" s="211"/>
      <c r="H108" s="210" t="s">
        <v>2</v>
      </c>
      <c r="I108" s="211"/>
    </row>
    <row r="109" spans="1:9" ht="15.75" thickBot="1" x14ac:dyDescent="0.3">
      <c r="B109" s="1"/>
      <c r="C109" s="191" t="s">
        <v>118</v>
      </c>
      <c r="D109" s="159">
        <v>2016</v>
      </c>
      <c r="E109" s="160">
        <v>2017</v>
      </c>
      <c r="F109" s="159">
        <v>2018</v>
      </c>
      <c r="G109" s="160">
        <v>2019</v>
      </c>
      <c r="H109" s="159">
        <v>2020</v>
      </c>
      <c r="I109" s="160">
        <v>2021</v>
      </c>
    </row>
    <row r="110" spans="1:9" x14ac:dyDescent="0.25">
      <c r="B110" s="1"/>
      <c r="C110" s="161" t="s">
        <v>126</v>
      </c>
      <c r="D110" s="162">
        <v>6162.6252599999998</v>
      </c>
      <c r="E110" s="163">
        <v>6432.5141200000007</v>
      </c>
      <c r="F110" s="164">
        <v>9290.9040000000005</v>
      </c>
      <c r="G110" s="165">
        <v>9472.6663200000003</v>
      </c>
      <c r="H110" s="166">
        <v>6711.9975099999992</v>
      </c>
      <c r="I110" s="165">
        <v>6835.7975299999998</v>
      </c>
    </row>
    <row r="111" spans="1:9" x14ac:dyDescent="0.25">
      <c r="B111" s="1"/>
      <c r="C111" s="167" t="s">
        <v>20</v>
      </c>
      <c r="D111" s="168">
        <v>88703.75475000008</v>
      </c>
      <c r="E111" s="165">
        <v>88541.658909999955</v>
      </c>
      <c r="F111" s="168">
        <v>94992.18587999999</v>
      </c>
      <c r="G111" s="165">
        <v>96236.313240000003</v>
      </c>
      <c r="H111" s="164">
        <v>83219.966719999982</v>
      </c>
      <c r="I111" s="165">
        <v>84251.10748999998</v>
      </c>
    </row>
    <row r="112" spans="1:9" x14ac:dyDescent="0.25">
      <c r="B112" s="1"/>
      <c r="C112" s="167" t="s">
        <v>124</v>
      </c>
      <c r="D112" s="164">
        <v>16808.538490000003</v>
      </c>
      <c r="E112" s="165">
        <v>16347.074610000007</v>
      </c>
      <c r="F112" s="164">
        <v>17549.905440000002</v>
      </c>
      <c r="G112" s="165">
        <v>17898.303600000003</v>
      </c>
      <c r="H112" s="164">
        <v>16647.191210000001</v>
      </c>
      <c r="I112" s="165">
        <v>16954.745580000003</v>
      </c>
    </row>
    <row r="113" spans="1:9" x14ac:dyDescent="0.25">
      <c r="B113" s="1"/>
      <c r="C113" s="167" t="s">
        <v>125</v>
      </c>
      <c r="D113" s="162">
        <v>1854.11105</v>
      </c>
      <c r="E113" s="165">
        <v>2478.7978100000005</v>
      </c>
      <c r="F113" s="164">
        <v>2156.61</v>
      </c>
      <c r="G113" s="165">
        <v>795.4763999999999</v>
      </c>
      <c r="H113" s="164">
        <v>5242.6166899999998</v>
      </c>
      <c r="I113" s="165">
        <v>2719.4000099999998</v>
      </c>
    </row>
    <row r="114" spans="1:9" x14ac:dyDescent="0.25">
      <c r="B114" s="1"/>
      <c r="C114" s="167" t="s">
        <v>127</v>
      </c>
      <c r="D114" s="162">
        <v>10628.062229999996</v>
      </c>
      <c r="E114" s="165">
        <v>10197.501649999995</v>
      </c>
      <c r="F114" s="164">
        <v>10731.609600000002</v>
      </c>
      <c r="G114" s="165">
        <v>10939.907399999998</v>
      </c>
      <c r="H114" s="164">
        <v>10398.92958</v>
      </c>
      <c r="I114" s="165">
        <v>10490.320540000001</v>
      </c>
    </row>
    <row r="115" spans="1:9" x14ac:dyDescent="0.25">
      <c r="B115" s="1"/>
      <c r="C115" s="167" t="s">
        <v>128</v>
      </c>
      <c r="D115" s="162">
        <v>36703.090850000015</v>
      </c>
      <c r="E115" s="165">
        <v>35903.215330000021</v>
      </c>
      <c r="F115" s="164">
        <v>36064.564079999989</v>
      </c>
      <c r="G115" s="165">
        <v>36938.447399999997</v>
      </c>
      <c r="H115" s="164">
        <v>37705.542020000001</v>
      </c>
      <c r="I115" s="165">
        <v>38490.046969999996</v>
      </c>
    </row>
    <row r="116" spans="1:9" ht="15.75" thickBot="1" x14ac:dyDescent="0.3">
      <c r="B116" s="1"/>
      <c r="C116" s="167" t="s">
        <v>129</v>
      </c>
      <c r="D116" s="169">
        <v>52608.853659999979</v>
      </c>
      <c r="E116" s="170">
        <v>50825.394990000023</v>
      </c>
      <c r="F116" s="171">
        <v>56279.221799999999</v>
      </c>
      <c r="G116" s="170">
        <v>57680.59332</v>
      </c>
      <c r="H116" s="171">
        <v>52038.014759999998</v>
      </c>
      <c r="I116" s="170">
        <v>52222.606100000005</v>
      </c>
    </row>
    <row r="117" spans="1:9" ht="15.75" thickBot="1" x14ac:dyDescent="0.3">
      <c r="B117" s="1"/>
      <c r="C117" s="172" t="s">
        <v>130</v>
      </c>
      <c r="D117" s="173">
        <v>213469.03629000008</v>
      </c>
      <c r="E117" s="174">
        <v>210726.15742000003</v>
      </c>
      <c r="F117" s="175">
        <v>227065.00079999998</v>
      </c>
      <c r="G117" s="174">
        <v>229961.70767999999</v>
      </c>
      <c r="H117" s="175">
        <v>211964.25848999998</v>
      </c>
      <c r="I117" s="174">
        <v>211964.02421999999</v>
      </c>
    </row>
    <row r="118" spans="1:9" x14ac:dyDescent="0.25">
      <c r="B118" s="1"/>
      <c r="C118" s="1"/>
      <c r="D118" s="1"/>
      <c r="E118" s="1"/>
      <c r="F118" s="1"/>
      <c r="G118" s="1"/>
      <c r="H118" s="1"/>
      <c r="I118" s="1"/>
    </row>
    <row r="119" spans="1:9" ht="20.25" thickBot="1" x14ac:dyDescent="0.35">
      <c r="A119" s="192" t="s">
        <v>163</v>
      </c>
      <c r="B119" s="2" t="s">
        <v>126</v>
      </c>
      <c r="C119" s="1"/>
      <c r="D119" s="1"/>
      <c r="E119" s="1"/>
      <c r="F119" s="1"/>
      <c r="G119" s="1"/>
      <c r="H119" s="1"/>
      <c r="I119" s="1"/>
    </row>
    <row r="120" spans="1:9" ht="16.5" thickTop="1" thickBot="1" x14ac:dyDescent="0.3">
      <c r="B120" s="1"/>
      <c r="C120" s="1"/>
      <c r="D120" s="1"/>
      <c r="E120" s="1"/>
      <c r="F120" s="1"/>
      <c r="G120" s="1"/>
      <c r="H120" s="1"/>
      <c r="I120" s="1"/>
    </row>
    <row r="121" spans="1:9" x14ac:dyDescent="0.25">
      <c r="B121" s="1"/>
      <c r="C121" s="3"/>
      <c r="D121" s="212" t="s">
        <v>0</v>
      </c>
      <c r="E121" s="211"/>
      <c r="F121" s="210" t="s">
        <v>1</v>
      </c>
      <c r="G121" s="211"/>
      <c r="H121" s="210" t="s">
        <v>2</v>
      </c>
      <c r="I121" s="211"/>
    </row>
    <row r="122" spans="1:9" ht="15.75" thickBot="1" x14ac:dyDescent="0.3">
      <c r="B122" s="1"/>
      <c r="C122" s="191" t="s">
        <v>118</v>
      </c>
      <c r="D122" s="34">
        <v>2016</v>
      </c>
      <c r="E122" s="6">
        <v>2017</v>
      </c>
      <c r="F122" s="34">
        <v>2018</v>
      </c>
      <c r="G122" s="6">
        <v>2019</v>
      </c>
      <c r="H122" s="34">
        <v>2020</v>
      </c>
      <c r="I122" s="6">
        <v>2021</v>
      </c>
    </row>
    <row r="123" spans="1:9" x14ac:dyDescent="0.25">
      <c r="B123" s="1"/>
      <c r="C123" s="7" t="s">
        <v>145</v>
      </c>
      <c r="D123" s="28">
        <v>6158.8300800000006</v>
      </c>
      <c r="E123" s="22">
        <v>6428.5074100000002</v>
      </c>
      <c r="F123" s="23">
        <v>9290.9040000000005</v>
      </c>
      <c r="G123" s="21">
        <v>9472.6663200000003</v>
      </c>
      <c r="H123" s="8">
        <v>6711.9975099999992</v>
      </c>
      <c r="I123" s="9">
        <v>6835.7975299999998</v>
      </c>
    </row>
    <row r="124" spans="1:9" ht="15.75" thickBot="1" x14ac:dyDescent="0.3">
      <c r="B124" s="1"/>
      <c r="C124" s="156" t="s">
        <v>147</v>
      </c>
      <c r="D124" s="52">
        <v>3.7951799999999993</v>
      </c>
      <c r="E124" s="133">
        <v>4.00671</v>
      </c>
      <c r="F124" s="51">
        <v>0</v>
      </c>
      <c r="G124" s="150">
        <v>0</v>
      </c>
      <c r="H124" s="134">
        <v>0</v>
      </c>
      <c r="I124" s="53">
        <v>0</v>
      </c>
    </row>
    <row r="125" spans="1:9" ht="15.75" thickBot="1" x14ac:dyDescent="0.3">
      <c r="B125" s="1"/>
      <c r="C125" s="157" t="s">
        <v>5</v>
      </c>
      <c r="D125" s="12">
        <v>6162.6252600000007</v>
      </c>
      <c r="E125" s="31">
        <v>6432.5141199999998</v>
      </c>
      <c r="F125" s="11">
        <v>9290.9040000000005</v>
      </c>
      <c r="G125" s="30">
        <v>9472.6663200000003</v>
      </c>
      <c r="H125" s="12">
        <v>6711.9975099999992</v>
      </c>
      <c r="I125" s="13">
        <v>6835.7975299999998</v>
      </c>
    </row>
    <row r="126" spans="1:9" x14ac:dyDescent="0.25">
      <c r="B126" s="1"/>
      <c r="C126" s="56"/>
      <c r="D126" s="56"/>
      <c r="E126" s="56"/>
      <c r="F126" s="56"/>
      <c r="G126" s="56"/>
      <c r="H126" s="56"/>
      <c r="I126" s="56"/>
    </row>
    <row r="127" spans="1:9" ht="20.25" thickBot="1" x14ac:dyDescent="0.35">
      <c r="A127" s="192" t="s">
        <v>164</v>
      </c>
      <c r="B127" s="2" t="s">
        <v>20</v>
      </c>
      <c r="C127" s="1"/>
      <c r="D127" s="1"/>
      <c r="E127" s="1"/>
      <c r="F127" s="1"/>
      <c r="G127" s="1"/>
      <c r="H127" s="1"/>
      <c r="I127" s="1"/>
    </row>
    <row r="128" spans="1:9" ht="16.5" thickTop="1" thickBot="1" x14ac:dyDescent="0.3">
      <c r="B128" s="1"/>
      <c r="C128" s="1"/>
      <c r="D128" s="1"/>
      <c r="E128" s="1"/>
      <c r="F128" s="1"/>
      <c r="G128" s="1"/>
      <c r="H128" s="1"/>
      <c r="I128" s="1"/>
    </row>
    <row r="129" spans="1:9" x14ac:dyDescent="0.25">
      <c r="B129" s="1"/>
      <c r="C129" s="3"/>
      <c r="D129" s="210" t="s">
        <v>0</v>
      </c>
      <c r="E129" s="211"/>
      <c r="F129" s="210" t="s">
        <v>1</v>
      </c>
      <c r="G129" s="211"/>
      <c r="H129" s="210" t="s">
        <v>2</v>
      </c>
      <c r="I129" s="211"/>
    </row>
    <row r="130" spans="1:9" ht="15.75" thickBot="1" x14ac:dyDescent="0.3">
      <c r="B130" s="1"/>
      <c r="C130" s="206" t="s">
        <v>118</v>
      </c>
      <c r="D130" s="4">
        <v>2016</v>
      </c>
      <c r="E130" s="6">
        <v>2017</v>
      </c>
      <c r="F130" s="34">
        <v>2018</v>
      </c>
      <c r="G130" s="6">
        <v>2019</v>
      </c>
      <c r="H130" s="34">
        <v>2020</v>
      </c>
      <c r="I130" s="6">
        <v>2021</v>
      </c>
    </row>
    <row r="131" spans="1:9" ht="15.75" thickBot="1" x14ac:dyDescent="0.3">
      <c r="B131" s="1"/>
      <c r="C131" s="131" t="s">
        <v>145</v>
      </c>
      <c r="D131" s="23">
        <v>88703.75475000008</v>
      </c>
      <c r="E131" s="21">
        <v>88541.658909999969</v>
      </c>
      <c r="F131" s="8">
        <v>94992.18587999999</v>
      </c>
      <c r="G131" s="22">
        <v>96236.313239999945</v>
      </c>
      <c r="H131" s="23">
        <v>83219.966720000011</v>
      </c>
      <c r="I131" s="21">
        <v>84251.107490000082</v>
      </c>
    </row>
    <row r="132" spans="1:9" ht="15.75" thickBot="1" x14ac:dyDescent="0.3">
      <c r="B132" s="1"/>
      <c r="C132" s="10" t="s">
        <v>5</v>
      </c>
      <c r="D132" s="12">
        <v>88703.75475000008</v>
      </c>
      <c r="E132" s="30">
        <v>88541.658909999969</v>
      </c>
      <c r="F132" s="12">
        <v>94992.18587999999</v>
      </c>
      <c r="G132" s="31">
        <v>96236.313239999945</v>
      </c>
      <c r="H132" s="11">
        <v>83219.966720000011</v>
      </c>
      <c r="I132" s="30">
        <v>84251.107490000082</v>
      </c>
    </row>
    <row r="133" spans="1:9" x14ac:dyDescent="0.25">
      <c r="B133" s="1"/>
      <c r="C133" s="1"/>
      <c r="D133" s="1"/>
      <c r="E133" s="1"/>
      <c r="F133" s="1"/>
      <c r="G133" s="1"/>
      <c r="H133" s="1"/>
      <c r="I133" s="1"/>
    </row>
    <row r="134" spans="1:9" ht="20.25" thickBot="1" x14ac:dyDescent="0.35">
      <c r="A134" s="192" t="s">
        <v>165</v>
      </c>
      <c r="B134" s="2" t="s">
        <v>129</v>
      </c>
      <c r="C134" s="1"/>
      <c r="D134" s="1"/>
      <c r="E134" s="1"/>
      <c r="F134" s="1"/>
      <c r="G134" s="1"/>
      <c r="H134" s="1"/>
      <c r="I134" s="1"/>
    </row>
    <row r="135" spans="1:9" ht="16.5" thickTop="1" thickBot="1" x14ac:dyDescent="0.3">
      <c r="B135" s="1"/>
      <c r="C135" s="1"/>
      <c r="D135" s="1"/>
      <c r="E135" s="1"/>
      <c r="F135" s="1"/>
      <c r="G135" s="1"/>
      <c r="H135" s="1"/>
      <c r="I135" s="1"/>
    </row>
    <row r="136" spans="1:9" x14ac:dyDescent="0.25">
      <c r="B136" s="1"/>
      <c r="C136" s="3"/>
      <c r="D136" s="212" t="s">
        <v>0</v>
      </c>
      <c r="E136" s="211"/>
      <c r="F136" s="210" t="s">
        <v>1</v>
      </c>
      <c r="G136" s="211"/>
      <c r="H136" s="210" t="s">
        <v>2</v>
      </c>
      <c r="I136" s="211"/>
    </row>
    <row r="137" spans="1:9" ht="15.75" thickBot="1" x14ac:dyDescent="0.3">
      <c r="B137" s="1"/>
      <c r="C137" s="191" t="s">
        <v>118</v>
      </c>
      <c r="D137" s="34">
        <v>2016</v>
      </c>
      <c r="E137" s="6">
        <v>2017</v>
      </c>
      <c r="F137" s="34">
        <v>2018</v>
      </c>
      <c r="G137" s="6">
        <v>2019</v>
      </c>
      <c r="H137" s="34">
        <v>2020</v>
      </c>
      <c r="I137" s="6">
        <v>2021</v>
      </c>
    </row>
    <row r="138" spans="1:9" x14ac:dyDescent="0.25">
      <c r="B138" s="1"/>
      <c r="C138" s="7" t="s">
        <v>145</v>
      </c>
      <c r="D138" s="23">
        <v>32051.906399999996</v>
      </c>
      <c r="E138" s="8">
        <v>29177.249969999993</v>
      </c>
      <c r="F138" s="158">
        <v>30434.388000000003</v>
      </c>
      <c r="G138" s="9">
        <v>32776.423920000001</v>
      </c>
      <c r="H138" s="23">
        <v>30009.527859999995</v>
      </c>
      <c r="I138" s="9">
        <v>30109.28514</v>
      </c>
    </row>
    <row r="139" spans="1:9" x14ac:dyDescent="0.25">
      <c r="B139" s="1"/>
      <c r="C139" s="24" t="s">
        <v>146</v>
      </c>
      <c r="D139" s="25">
        <v>1.7749999999999997</v>
      </c>
      <c r="E139" s="26">
        <v>0</v>
      </c>
      <c r="F139" s="28">
        <v>0</v>
      </c>
      <c r="G139" s="25">
        <v>0</v>
      </c>
      <c r="H139" s="28">
        <v>16.04196</v>
      </c>
      <c r="I139" s="29">
        <v>16.04196</v>
      </c>
    </row>
    <row r="140" spans="1:9" ht="15.75" thickBot="1" x14ac:dyDescent="0.3">
      <c r="B140" s="1"/>
      <c r="C140" s="156" t="s">
        <v>147</v>
      </c>
      <c r="D140" s="134">
        <v>20555.172259999992</v>
      </c>
      <c r="E140" s="150">
        <v>21648.145020000004</v>
      </c>
      <c r="F140" s="51">
        <v>25844.8338</v>
      </c>
      <c r="G140" s="134">
        <v>24904.169400000002</v>
      </c>
      <c r="H140" s="51">
        <v>22012.444939999998</v>
      </c>
      <c r="I140" s="53">
        <v>22097.278999999999</v>
      </c>
    </row>
    <row r="141" spans="1:9" ht="15.75" thickBot="1" x14ac:dyDescent="0.3">
      <c r="B141" s="1"/>
      <c r="C141" s="157" t="s">
        <v>5</v>
      </c>
      <c r="D141" s="12">
        <v>52608.853659999993</v>
      </c>
      <c r="E141" s="30">
        <v>50825.394990000001</v>
      </c>
      <c r="F141" s="12">
        <v>56279.221799999999</v>
      </c>
      <c r="G141" s="31">
        <v>57680.59332</v>
      </c>
      <c r="H141" s="11">
        <v>52038.014759999991</v>
      </c>
      <c r="I141" s="57">
        <v>52222.606099999997</v>
      </c>
    </row>
    <row r="142" spans="1:9" x14ac:dyDescent="0.25">
      <c r="B142" s="1"/>
      <c r="C142" s="14"/>
      <c r="D142" s="14"/>
      <c r="E142" s="14"/>
      <c r="F142" s="14"/>
      <c r="G142" s="14"/>
      <c r="H142" s="14"/>
      <c r="I142" s="14"/>
    </row>
    <row r="143" spans="1:9" ht="20.25" thickBot="1" x14ac:dyDescent="0.35">
      <c r="A143" s="194" t="s">
        <v>166</v>
      </c>
      <c r="B143" s="148" t="s">
        <v>128</v>
      </c>
      <c r="C143" s="16"/>
      <c r="D143" s="1"/>
      <c r="E143" s="1"/>
      <c r="F143" s="1"/>
      <c r="G143" s="1"/>
      <c r="H143" s="1"/>
      <c r="I143" s="1"/>
    </row>
    <row r="144" spans="1:9" ht="16.5" thickTop="1" thickBot="1" x14ac:dyDescent="0.3">
      <c r="A144" s="191"/>
      <c r="B144" s="16"/>
      <c r="C144" s="16"/>
      <c r="D144" s="1"/>
      <c r="E144" s="1"/>
      <c r="F144" s="1"/>
      <c r="G144" s="1"/>
      <c r="H144" s="1"/>
      <c r="I144" s="1"/>
    </row>
    <row r="145" spans="1:9" x14ac:dyDescent="0.25">
      <c r="B145" s="1"/>
      <c r="C145" s="3"/>
      <c r="D145" s="212" t="s">
        <v>0</v>
      </c>
      <c r="E145" s="211"/>
      <c r="F145" s="210" t="s">
        <v>1</v>
      </c>
      <c r="G145" s="211"/>
      <c r="H145" s="210" t="s">
        <v>2</v>
      </c>
      <c r="I145" s="211"/>
    </row>
    <row r="146" spans="1:9" ht="15.75" thickBot="1" x14ac:dyDescent="0.3">
      <c r="B146" s="1"/>
      <c r="C146" s="191" t="s">
        <v>118</v>
      </c>
      <c r="D146" s="34">
        <v>2016</v>
      </c>
      <c r="E146" s="6">
        <v>2017</v>
      </c>
      <c r="F146" s="34">
        <v>2018</v>
      </c>
      <c r="G146" s="6">
        <v>2019</v>
      </c>
      <c r="H146" s="34">
        <v>2020</v>
      </c>
      <c r="I146" s="6">
        <v>2021</v>
      </c>
    </row>
    <row r="147" spans="1:9" x14ac:dyDescent="0.25">
      <c r="B147" s="1"/>
      <c r="C147" s="7" t="s">
        <v>145</v>
      </c>
      <c r="D147" s="28">
        <v>5728.7856000000002</v>
      </c>
      <c r="E147" s="21">
        <v>6015.0676400000011</v>
      </c>
      <c r="F147" s="8">
        <v>4425.8956799999996</v>
      </c>
      <c r="G147" s="22">
        <v>4436.6288399999994</v>
      </c>
      <c r="H147" s="23">
        <v>6746.3305400000008</v>
      </c>
      <c r="I147" s="21">
        <v>6953.1307399999996</v>
      </c>
    </row>
    <row r="148" spans="1:9" ht="15.75" thickBot="1" x14ac:dyDescent="0.3">
      <c r="B148" s="1"/>
      <c r="C148" s="156" t="s">
        <v>147</v>
      </c>
      <c r="D148" s="134">
        <v>30974.238930000127</v>
      </c>
      <c r="E148" s="150">
        <v>29888.14769000006</v>
      </c>
      <c r="F148" s="51">
        <v>31638.668399999999</v>
      </c>
      <c r="G148" s="133">
        <v>32501.818559999996</v>
      </c>
      <c r="H148" s="51">
        <v>30959.211480000002</v>
      </c>
      <c r="I148" s="150">
        <v>31536.916229999992</v>
      </c>
    </row>
    <row r="149" spans="1:9" ht="15.75" thickBot="1" x14ac:dyDescent="0.3">
      <c r="B149" s="1"/>
      <c r="C149" s="157" t="s">
        <v>5</v>
      </c>
      <c r="D149" s="12">
        <v>36703.024530000126</v>
      </c>
      <c r="E149" s="30">
        <v>35903.215330000065</v>
      </c>
      <c r="F149" s="12">
        <v>36064.564079999996</v>
      </c>
      <c r="G149" s="31">
        <v>36938.447399999997</v>
      </c>
      <c r="H149" s="11">
        <v>37705.542020000001</v>
      </c>
      <c r="I149" s="30">
        <v>38490.046969999989</v>
      </c>
    </row>
    <row r="150" spans="1:9" x14ac:dyDescent="0.25">
      <c r="B150" s="1"/>
      <c r="C150" s="15"/>
      <c r="D150" s="15"/>
      <c r="E150" s="15"/>
      <c r="F150" s="15"/>
      <c r="G150" s="15"/>
      <c r="H150" s="15"/>
      <c r="I150" s="15"/>
    </row>
    <row r="151" spans="1:9" ht="20.25" thickBot="1" x14ac:dyDescent="0.35">
      <c r="A151" s="192" t="s">
        <v>167</v>
      </c>
      <c r="B151" s="2" t="s">
        <v>124</v>
      </c>
      <c r="C151" s="1"/>
      <c r="D151" s="1"/>
      <c r="E151" s="1"/>
      <c r="F151" s="1"/>
      <c r="G151" s="1"/>
      <c r="H151" s="1"/>
      <c r="I151" s="1"/>
    </row>
    <row r="152" spans="1:9" ht="16.5" thickTop="1" thickBot="1" x14ac:dyDescent="0.3">
      <c r="B152" s="1"/>
      <c r="C152" s="1"/>
      <c r="D152" s="1"/>
      <c r="E152" s="1"/>
      <c r="F152" s="1"/>
      <c r="G152" s="1"/>
      <c r="H152" s="1"/>
      <c r="I152" s="1"/>
    </row>
    <row r="153" spans="1:9" x14ac:dyDescent="0.25">
      <c r="B153" s="14"/>
      <c r="C153" s="3"/>
      <c r="D153" s="212" t="s">
        <v>0</v>
      </c>
      <c r="E153" s="211"/>
      <c r="F153" s="210" t="s">
        <v>1</v>
      </c>
      <c r="G153" s="211"/>
      <c r="H153" s="210" t="s">
        <v>2</v>
      </c>
      <c r="I153" s="211"/>
    </row>
    <row r="154" spans="1:9" ht="15.75" thickBot="1" x14ac:dyDescent="0.3">
      <c r="B154" s="14"/>
      <c r="C154" s="191" t="s">
        <v>118</v>
      </c>
      <c r="D154" s="19">
        <v>2016</v>
      </c>
      <c r="E154" s="20">
        <v>2017</v>
      </c>
      <c r="F154" s="19">
        <v>2018</v>
      </c>
      <c r="G154" s="20">
        <v>2019</v>
      </c>
      <c r="H154" s="19">
        <v>2020</v>
      </c>
      <c r="I154" s="20">
        <v>2021</v>
      </c>
    </row>
    <row r="155" spans="1:9" x14ac:dyDescent="0.25">
      <c r="B155" s="1"/>
      <c r="C155" s="131" t="s">
        <v>145</v>
      </c>
      <c r="D155" s="23">
        <v>13900.862290000001</v>
      </c>
      <c r="E155" s="21">
        <v>13410.382050000006</v>
      </c>
      <c r="F155" s="8">
        <v>14349.905400000001</v>
      </c>
      <c r="G155" s="9">
        <v>14698.30356</v>
      </c>
      <c r="H155" s="8">
        <v>13447.19119</v>
      </c>
      <c r="I155" s="9">
        <v>13754.745560000003</v>
      </c>
    </row>
    <row r="156" spans="1:9" ht="15.75" thickBot="1" x14ac:dyDescent="0.3">
      <c r="B156" s="1"/>
      <c r="C156" s="132" t="s">
        <v>147</v>
      </c>
      <c r="D156" s="51">
        <v>2907.6762000000003</v>
      </c>
      <c r="E156" s="150">
        <v>2936.6925599999995</v>
      </c>
      <c r="F156" s="51">
        <v>3200.0000399999994</v>
      </c>
      <c r="G156" s="53">
        <v>3200.0000399999994</v>
      </c>
      <c r="H156" s="134">
        <v>3200.0000199999999</v>
      </c>
      <c r="I156" s="53">
        <v>3200.0000199999999</v>
      </c>
    </row>
    <row r="157" spans="1:9" ht="15.75" thickBot="1" x14ac:dyDescent="0.3">
      <c r="B157" s="1"/>
      <c r="C157" s="10" t="s">
        <v>5</v>
      </c>
      <c r="D157" s="12">
        <v>16808.538490000003</v>
      </c>
      <c r="E157" s="30">
        <v>16347.074610000005</v>
      </c>
      <c r="F157" s="12">
        <v>17549.905440000002</v>
      </c>
      <c r="G157" s="13">
        <v>17898.303599999999</v>
      </c>
      <c r="H157" s="12">
        <v>16647.191210000001</v>
      </c>
      <c r="I157" s="13">
        <v>16954.745580000003</v>
      </c>
    </row>
    <row r="158" spans="1:9" x14ac:dyDescent="0.25">
      <c r="B158" s="1"/>
      <c r="C158" s="1"/>
      <c r="D158" s="1"/>
      <c r="E158" s="1"/>
      <c r="F158" s="1"/>
      <c r="G158" s="1"/>
      <c r="H158" s="1"/>
      <c r="I158" s="1"/>
    </row>
    <row r="159" spans="1:9" ht="20.25" thickBot="1" x14ac:dyDescent="0.35">
      <c r="A159" s="192" t="s">
        <v>168</v>
      </c>
      <c r="B159" s="2" t="s">
        <v>169</v>
      </c>
      <c r="C159" s="1"/>
      <c r="D159" s="1"/>
      <c r="E159" s="1"/>
      <c r="F159" s="1"/>
      <c r="G159" s="1"/>
      <c r="H159" s="1"/>
      <c r="I159" s="1"/>
    </row>
    <row r="160" spans="1:9" ht="16.5" thickTop="1" thickBot="1" x14ac:dyDescent="0.3">
      <c r="B160" s="1"/>
      <c r="C160" s="1"/>
      <c r="D160" s="1"/>
      <c r="E160" s="1"/>
      <c r="F160" s="1"/>
      <c r="G160" s="1"/>
      <c r="H160" s="1"/>
      <c r="I160" s="1"/>
    </row>
    <row r="161" spans="2:9" x14ac:dyDescent="0.25">
      <c r="B161" s="1"/>
      <c r="C161" s="3"/>
      <c r="D161" s="212" t="s">
        <v>0</v>
      </c>
      <c r="E161" s="211"/>
      <c r="F161" s="210" t="s">
        <v>1</v>
      </c>
      <c r="G161" s="211"/>
      <c r="H161" s="210" t="s">
        <v>2</v>
      </c>
      <c r="I161" s="211"/>
    </row>
    <row r="162" spans="2:9" ht="15.75" thickBot="1" x14ac:dyDescent="0.3">
      <c r="B162" s="1"/>
      <c r="C162" s="206" t="s">
        <v>118</v>
      </c>
      <c r="D162" s="4">
        <v>2016</v>
      </c>
      <c r="E162" s="6">
        <v>2017</v>
      </c>
      <c r="F162" s="34">
        <v>2018</v>
      </c>
      <c r="G162" s="6">
        <v>2019</v>
      </c>
      <c r="H162" s="34">
        <v>2020</v>
      </c>
      <c r="I162" s="6">
        <v>2021</v>
      </c>
    </row>
    <row r="163" spans="2:9" x14ac:dyDescent="0.25">
      <c r="B163" s="1"/>
      <c r="C163" s="7" t="s">
        <v>145</v>
      </c>
      <c r="D163" s="28">
        <v>9896.6496099999986</v>
      </c>
      <c r="E163" s="21">
        <v>9722.0293299999939</v>
      </c>
      <c r="F163" s="8">
        <v>10088.379600000002</v>
      </c>
      <c r="G163" s="22">
        <v>10283.16936</v>
      </c>
      <c r="H163" s="23">
        <v>9833.92958</v>
      </c>
      <c r="I163" s="21">
        <v>9925.3205400000006</v>
      </c>
    </row>
    <row r="164" spans="2:9" ht="15.75" thickBot="1" x14ac:dyDescent="0.3">
      <c r="B164" s="1"/>
      <c r="C164" s="156" t="s">
        <v>147</v>
      </c>
      <c r="D164" s="134">
        <v>731.41261999999995</v>
      </c>
      <c r="E164" s="150">
        <v>475.47232000000008</v>
      </c>
      <c r="F164" s="51">
        <v>643.23</v>
      </c>
      <c r="G164" s="133">
        <v>656.73804000000007</v>
      </c>
      <c r="H164" s="51">
        <v>565</v>
      </c>
      <c r="I164" s="150">
        <v>565</v>
      </c>
    </row>
    <row r="165" spans="2:9" ht="15.75" thickBot="1" x14ac:dyDescent="0.3">
      <c r="B165" s="1"/>
      <c r="C165" s="157" t="s">
        <v>5</v>
      </c>
      <c r="D165" s="12">
        <v>10628.062229999998</v>
      </c>
      <c r="E165" s="30">
        <v>10197.501649999995</v>
      </c>
      <c r="F165" s="12">
        <v>10731.609600000002</v>
      </c>
      <c r="G165" s="31">
        <v>10939.9074</v>
      </c>
      <c r="H165" s="11">
        <v>10398.92958</v>
      </c>
      <c r="I165" s="30">
        <v>10490.320540000001</v>
      </c>
    </row>
    <row r="166" spans="2:9" x14ac:dyDescent="0.25">
      <c r="B166" s="1"/>
      <c r="C166" s="15"/>
      <c r="D166" s="15"/>
      <c r="E166" s="15"/>
      <c r="F166" s="15"/>
      <c r="G166" s="15"/>
      <c r="H166" s="15"/>
      <c r="I166" s="15"/>
    </row>
    <row r="167" spans="2:9" x14ac:dyDescent="0.25">
      <c r="B167" s="1"/>
      <c r="C167" s="1"/>
      <c r="D167" s="1"/>
      <c r="E167" s="1"/>
      <c r="F167" s="1"/>
      <c r="G167" s="1"/>
      <c r="H167" s="1"/>
      <c r="I167" s="1"/>
    </row>
    <row r="168" spans="2:9" x14ac:dyDescent="0.25">
      <c r="B168" s="1"/>
      <c r="C168" s="1"/>
      <c r="D168" s="1"/>
      <c r="E168" s="1"/>
      <c r="F168" s="1"/>
      <c r="G168" s="1"/>
      <c r="H168" s="1"/>
      <c r="I168" s="1"/>
    </row>
    <row r="169" spans="2:9" x14ac:dyDescent="0.25">
      <c r="B169" s="1"/>
      <c r="C169" s="1"/>
      <c r="D169" s="1"/>
      <c r="E169" s="1"/>
      <c r="F169" s="1"/>
      <c r="G169" s="1"/>
      <c r="H169" s="1"/>
      <c r="I169" s="1"/>
    </row>
  </sheetData>
  <mergeCells count="51">
    <mergeCell ref="D136:E136"/>
    <mergeCell ref="F136:G136"/>
    <mergeCell ref="H136:I136"/>
    <mergeCell ref="D5:E5"/>
    <mergeCell ref="F5:G5"/>
    <mergeCell ref="H5:I5"/>
    <mergeCell ref="H65:I65"/>
    <mergeCell ref="D73:E73"/>
    <mergeCell ref="F73:G73"/>
    <mergeCell ref="H73:I73"/>
    <mergeCell ref="D32:E32"/>
    <mergeCell ref="F32:G32"/>
    <mergeCell ref="H32:I32"/>
    <mergeCell ref="D41:E41"/>
    <mergeCell ref="F41:G41"/>
    <mergeCell ref="H41:I41"/>
    <mergeCell ref="D161:E161"/>
    <mergeCell ref="F161:G161"/>
    <mergeCell ref="H161:I161"/>
    <mergeCell ref="D145:E145"/>
    <mergeCell ref="F145:G145"/>
    <mergeCell ref="H145:I145"/>
    <mergeCell ref="D153:E153"/>
    <mergeCell ref="F153:G153"/>
    <mergeCell ref="H153:I153"/>
    <mergeCell ref="D49:E49"/>
    <mergeCell ref="F49:G49"/>
    <mergeCell ref="H49:I49"/>
    <mergeCell ref="D83:E83"/>
    <mergeCell ref="F83:G83"/>
    <mergeCell ref="H83:I83"/>
    <mergeCell ref="D57:E57"/>
    <mergeCell ref="F57:G57"/>
    <mergeCell ref="H57:I57"/>
    <mergeCell ref="D65:E65"/>
    <mergeCell ref="F65:G65"/>
    <mergeCell ref="H129:I129"/>
    <mergeCell ref="F129:G129"/>
    <mergeCell ref="D129:E129"/>
    <mergeCell ref="F92:G92"/>
    <mergeCell ref="H92:I92"/>
    <mergeCell ref="D108:E108"/>
    <mergeCell ref="F108:G108"/>
    <mergeCell ref="H108:I108"/>
    <mergeCell ref="D92:E92"/>
    <mergeCell ref="D101:E101"/>
    <mergeCell ref="F101:G101"/>
    <mergeCell ref="H101:I101"/>
    <mergeCell ref="D121:E121"/>
    <mergeCell ref="F121:G121"/>
    <mergeCell ref="H121:I121"/>
  </mergeCells>
  <pageMargins left="0.25" right="0.25" top="0.75" bottom="0.75" header="0.3" footer="0.3"/>
  <pageSetup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485B3CD83FBE438374CC81AEE8F3C7" ma:contentTypeVersion="0" ma:contentTypeDescription="Create a new document." ma:contentTypeScope="" ma:versionID="fcd9ed8e600cfa148702a7b758a9419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01770C-DAAB-4702-89B5-C81F3CECDB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9574D9-CEBF-4075-9A6A-E2D18E0F8D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F61CBFA-A2E1-4E43-BD6B-A952A886336E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BPA Financial Disclosure</vt:lpstr>
      <vt:lpstr>IPR Overview</vt:lpstr>
      <vt:lpstr>Capital</vt:lpstr>
      <vt:lpstr>Grid Mod</vt:lpstr>
      <vt:lpstr>Power - Capital</vt:lpstr>
      <vt:lpstr>Power Services - Summary</vt:lpstr>
      <vt:lpstr>Power Expense - Detailed Tables</vt:lpstr>
      <vt:lpstr>Transmission Services - Summary</vt:lpstr>
      <vt:lpstr>Transmission - Capital</vt:lpstr>
      <vt:lpstr>Trans Expense - Detailed Tables</vt:lpstr>
      <vt:lpstr>Agency Svcs - Capital</vt:lpstr>
      <vt:lpstr>Agency Svcs - Expense Overview</vt:lpstr>
      <vt:lpstr>Corp &amp; CAO - Detailed Tables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Cara Rice</dc:creator>
  <cp:lastModifiedBy>Rhoads,Abigail M (BPA) - DKE-7</cp:lastModifiedBy>
  <cp:lastPrinted>2018-07-11T22:05:41Z</cp:lastPrinted>
  <dcterms:created xsi:type="dcterms:W3CDTF">2018-07-11T17:37:33Z</dcterms:created>
  <dcterms:modified xsi:type="dcterms:W3CDTF">2022-06-30T18:21:11Z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0x01010078485B3CD83FBE438374CC81AEE8F3C7</vt:lpwstr>
  </property>
</Properties>
</file>